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94E873DC-F37C-4066-9533-86FC679305B3}" xr6:coauthVersionLast="47" xr6:coauthVersionMax="47" xr10:uidLastSave="{00000000-0000-0000-0000-000000000000}"/>
  <bookViews>
    <workbookView xWindow="-120" yWindow="-120" windowWidth="29040" windowHeight="15720" tabRatio="923" firstSheet="9" activeTab="18"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D33" i="20" l="1"/>
  <c r="D32" i="20"/>
  <c r="D31" i="20"/>
  <c r="D30" i="20"/>
  <c r="D29" i="20"/>
  <c r="D28" i="20"/>
  <c r="D27" i="20"/>
  <c r="D26" i="20"/>
  <c r="D25" i="20"/>
  <c r="D24" i="20"/>
  <c r="Y33" i="20"/>
  <c r="Y32" i="20"/>
  <c r="Y31" i="20"/>
  <c r="Y30" i="20"/>
  <c r="Y29" i="20"/>
  <c r="Y51" i="20" s="1"/>
  <c r="Y28" i="20"/>
  <c r="Y27" i="20"/>
  <c r="Y26" i="20"/>
  <c r="Y25" i="20"/>
  <c r="Y24" i="20"/>
  <c r="J31" i="20"/>
  <c r="J28" i="20"/>
  <c r="D48" i="20"/>
  <c r="D51" i="20"/>
  <c r="Y48" i="20"/>
  <c r="T48" i="20"/>
  <c r="T55" i="20" s="1"/>
  <c r="T29" i="20"/>
  <c r="T24" i="20"/>
  <c r="C24" i="20" s="1"/>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X41" i="20" l="1"/>
  <c r="X40" i="20"/>
  <c r="X39" i="20"/>
  <c r="X38" i="20"/>
  <c r="X37" i="20"/>
  <c r="X36" i="20"/>
  <c r="X35" i="20"/>
  <c r="X34" i="20"/>
  <c r="X33" i="20"/>
  <c r="X32" i="20"/>
  <c r="X30" i="20"/>
  <c r="X27" i="20"/>
  <c r="X26" i="20"/>
  <c r="X25" i="20"/>
  <c r="X24" i="20"/>
  <c r="C27" i="20"/>
  <c r="V48" i="20" l="1"/>
  <c r="V55" i="20" s="1"/>
  <c r="V29" i="20"/>
  <c r="V24" i="20"/>
  <c r="R48" i="20"/>
  <c r="R55" i="20" s="1"/>
  <c r="R29" i="20"/>
  <c r="R24" i="20"/>
  <c r="N48" i="20"/>
  <c r="N55" i="20" s="1"/>
  <c r="N29" i="20"/>
  <c r="N24" i="20"/>
  <c r="J48" i="20"/>
  <c r="J29" i="20"/>
  <c r="J24" i="20"/>
  <c r="C47" i="9" s="1"/>
  <c r="D56" i="20"/>
  <c r="C48" i="9" l="1"/>
  <c r="J51" i="20"/>
  <c r="C48" i="20"/>
  <c r="X48" i="20"/>
  <c r="C29" i="20"/>
  <c r="X29" i="20"/>
  <c r="C28" i="20"/>
  <c r="X28" i="20"/>
  <c r="Y56" i="20"/>
  <c r="C31" i="20" l="1"/>
  <c r="X31" i="20"/>
  <c r="C51" i="20"/>
  <c r="X51" i="20"/>
  <c r="X55" i="20"/>
  <c r="C55" i="20"/>
  <c r="A9" i="20" l="1"/>
  <c r="A15" i="20"/>
  <c r="A12" i="20"/>
  <c r="A5" i="20"/>
  <c r="Q55" i="20"/>
  <c r="Q51" i="20" s="1"/>
  <c r="M55" i="20"/>
  <c r="M51" i="20" s="1"/>
  <c r="I55" i="20"/>
  <c r="I51" i="20"/>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<sst xmlns="http://schemas.openxmlformats.org/spreadsheetml/2006/main" count="2442" uniqueCount="733">
  <si>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</si>
  <si>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</si>
  <si>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</si>
  <si>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</si>
  <si>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</si>
  <si>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</si>
  <si>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</si>
  <si>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</si>
  <si>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</si>
  <si>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</si>
  <si>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</si>
  <si>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</si>
  <si>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</si>
  <si>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</si>
  <si>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</si>
  <si>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</si>
  <si>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</si>
  <si>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</si>
  <si>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</si>
  <si>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</si>
  <si>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</si>
  <si>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</si>
  <si>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</si>
  <si>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</si>
  <si>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</si>
  <si>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</si>
  <si>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</si>
  <si>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</si>
  <si>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</si>
  <si>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</si>
  <si>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</si>
  <si>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</si>
  <si>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</si>
  <si>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</si>
  <si>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</si>
  <si>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</si>
  <si>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</si>
  <si>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</si>
  <si>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</si>
  <si>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</si>
  <si>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</si>
  <si>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</si>
  <si>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</si>
  <si>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</si>
  <si>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</si>
  <si>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</si>
  <si>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</si>
  <si>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</si>
  <si>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</si>
  <si>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</si>
  <si>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</si>
  <si>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</si>
  <si>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</si>
  <si>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</si>
  <si>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</si>
  <si>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</si>
  <si>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</si>
  <si>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</si>
  <si>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</si>
  <si>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</si>
  <si>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</si>
  <si>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</si>
  <si>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</si>
  <si>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</si>
  <si>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</si>
  <si>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</si>
  <si>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</si>
  <si>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</si>
  <si>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</si>
  <si>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</si>
  <si>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</si>
  <si>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</si>
  <si>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</si>
  <si>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</si>
  <si>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</si>
  <si>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</si>
  <si>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</si>
  <si>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</si>
  <si>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</si>
  <si>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</si>
  <si>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</si>
  <si>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</si>
  <si>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</si>
  <si>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</si>
  <si>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</si>
  <si>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</si>
  <si>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</si>
  <si>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</si>
  <si>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</si>
  <si>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</si>
  <si>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</si>
  <si>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</si>
  <si>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</si>
  <si>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</si>
  <si>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</si>
  <si>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</si>
  <si>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</si>
  <si>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</si>
  <si>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</si>
  <si>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</si>
  <si>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</si>
  <si>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</si>
  <si>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</si>
  <si>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</si>
  <si>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</si>
  <si>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</si>
  <si>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</si>
  <si>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</si>
  <si>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</si>
  <si>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</si>
  <si>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</si>
  <si>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</si>
  <si>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</si>
  <si>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</si>
  <si>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</si>
  <si>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</si>
  <si>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</si>
  <si>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</si>
  <si>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</si>
  <si>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</si>
  <si>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</si>
  <si>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</si>
  <si>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</si>
  <si>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</si>
  <si>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</si>
  <si>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</si>
  <si>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</si>
  <si>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</si>
  <si>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</si>
  <si>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</si>
  <si>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</si>
  <si>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</si>
  <si>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</si>
  <si>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</si>
  <si>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</si>
  <si>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</si>
  <si>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</si>
  <si>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</si>
  <si>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</si>
  <si>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</si>
  <si>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</si>
  <si>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</si>
  <si>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</si>
  <si>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</si>
  <si>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</si>
  <si>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</si>
  <si>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</si>
  <si>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</si>
  <si>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</si>
  <si>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</si>
  <si>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</si>
  <si>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</si>
  <si>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</si>
  <si>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</si>
  <si>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</si>
  <si>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</si>
  <si>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</si>
  <si>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</si>
  <si>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</si>
  <si>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</si>
  <si>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</si>
  <si>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</si>
  <si>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</si>
  <si>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</si>
  <si>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</si>
  <si>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</si>
  <si>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</si>
  <si>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</si>
  <si>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</si>
  <si>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</si>
  <si>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</si>
  <si>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</si>
  <si>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</si>
  <si>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</si>
  <si>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</si>
  <si>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</si>
  <si>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</si>
  <si>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</si>
  <si>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</si>
  <si>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</si>
  <si>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</si>
  <si>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</si>
  <si>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</si>
  <si>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</si>
  <si>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</si>
  <si>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</si>
  <si>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</si>
  <si>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</si>
  <si>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</si>
  <si>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</si>
  <si>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</si>
  <si>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</si>
  <si>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</si>
  <si>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</si>
  <si>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</si>
  <si>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</si>
  <si>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</si>
  <si>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</si>
  <si>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</si>
  <si>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</si>
  <si>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</si>
  <si>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</si>
  <si>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</si>
  <si>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</si>
  <si>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</si>
  <si>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</si>
  <si>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</si>
  <si>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</si>
  <si>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</si>
  <si>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</si>
  <si>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</si>
  <si>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</si>
  <si>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</si>
  <si>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</si>
  <si>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</si>
  <si>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</si>
  <si>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</si>
  <si>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</si>
  <si>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</si>
  <si>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</si>
  <si>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</si>
  <si>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</si>
  <si>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</si>
  <si>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</si>
  <si>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</si>
  <si>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</si>
  <si>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</si>
  <si>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</si>
  <si>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</si>
  <si>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</si>
  <si>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</si>
  <si>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</si>
  <si>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</si>
  <si>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</si>
  <si>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</si>
  <si>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</si>
  <si>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</si>
  <si>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</si>
  <si>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</si>
  <si>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</si>
  <si>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</si>
  <si>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</si>
  <si>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</si>
  <si>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</si>
  <si>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</si>
  <si>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</si>
  <si>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</si>
  <si>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</si>
  <si>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</si>
  <si>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</si>
  <si>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</si>
  <si>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</si>
  <si>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</si>
  <si>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</si>
  <si>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</si>
  <si>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</si>
  <si>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</si>
  <si>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</si>
  <si>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</si>
  <si>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</si>
  <si>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</si>
  <si>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</si>
  <si>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</si>
  <si>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</si>
  <si>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</si>
  <si>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</si>
  <si>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</si>
  <si>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</si>
  <si>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</si>
  <si>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</si>
  <si>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</si>
  <si>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</si>
  <si>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</si>
  <si>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</si>
  <si>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</si>
  <si>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</si>
  <si>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</si>
  <si>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</si>
  <si>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</si>
  <si>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</si>
  <si>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</si>
  <si>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</si>
  <si>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</si>
  <si>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</si>
  <si>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</si>
  <si>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</si>
  <si>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</si>
  <si>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</si>
  <si>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</si>
  <si>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</si>
  <si>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</si>
  <si>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</si>
  <si>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</si>
  <si>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</si>
  <si>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</si>
  <si>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</si>
  <si>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</si>
  <si>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</si>
  <si>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</si>
  <si>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</si>
  <si>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</si>
  <si>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</si>
  <si>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</si>
  <si>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</si>
  <si>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</si>
  <si>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</si>
  <si>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</si>
  <si>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</si>
  <si>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</si>
  <si>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</si>
  <si>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</si>
  <si>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</si>
  <si>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</si>
  <si>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</si>
  <si>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</si>
  <si>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</si>
  <si>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</si>
  <si>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</si>
  <si>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</si>
  <si>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</si>
  <si>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</si>
  <si>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</si>
  <si>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</si>
  <si>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</si>
  <si>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</si>
  <si>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</si>
  <si>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</si>
  <si>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</si>
  <si>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</si>
  <si>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</si>
  <si>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</si>
  <si>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</si>
  <si>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</si>
  <si>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</si>
  <si>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</si>
  <si>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</si>
  <si>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</si>
  <si>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</si>
  <si>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</si>
  <si>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</si>
  <si>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</si>
  <si>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</si>
  <si>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</si>
  <si>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</si>
  <si>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</si>
  <si>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</si>
  <si>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</si>
  <si>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</si>
  <si>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</si>
  <si>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</si>
  <si>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</si>
  <si>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</si>
  <si>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</si>
  <si>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</si>
  <si>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</si>
  <si>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</si>
  <si>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</si>
  <si>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</si>
  <si>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</si>
  <si>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</si>
  <si>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</si>
  <si>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</si>
  <si>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</si>
  <si>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</si>
  <si>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</si>
  <si>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</si>
  <si>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</si>
  <si>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</si>
  <si>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</si>
  <si>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</si>
  <si>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</si>
  <si>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</si>
  <si>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</si>
  <si>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</si>
  <si>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</si>
  <si>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</si>
  <si>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</si>
  <si>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</si>
  <si>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</si>
  <si>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</si>
  <si>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</si>
  <si>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</si>
  <si>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</si>
  <si>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</si>
  <si>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</si>
  <si>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</si>
  <si>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</si>
  <si>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</si>
  <si>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</si>
  <si>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</si>
  <si>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</si>
  <si>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</si>
  <si>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</si>
  <si>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</si>
  <si>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</si>
  <si>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</si>
  <si>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</si>
  <si>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</si>
  <si>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</si>
  <si>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</si>
  <si>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</si>
  <si>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</si>
  <si>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</si>
  <si>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</si>
  <si>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</si>
  <si>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</si>
  <si>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</si>
  <si>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</si>
  <si>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</si>
  <si>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</si>
  <si>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</si>
  <si>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</si>
  <si>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</si>
  <si>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</si>
  <si>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</si>
  <si>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</si>
  <si>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</si>
  <si>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</si>
  <si>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</si>
  <si>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</si>
  <si>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</si>
  <si>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</si>
  <si>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</si>
  <si>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</si>
  <si>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</si>
  <si>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</si>
  <si>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</si>
  <si>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</si>
  <si>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</si>
  <si>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</si>
  <si>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</si>
  <si>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</si>
  <si>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</si>
  <si>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</si>
  <si>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</si>
  <si>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</si>
  <si>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</si>
  <si>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</si>
  <si>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</si>
  <si>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</si>
  <si>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</si>
  <si>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</si>
  <si>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</si>
  <si>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</si>
  <si>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</si>
  <si>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</si>
  <si>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</si>
  <si>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</si>
  <si>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</si>
  <si>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</si>
  <si>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</si>
  <si>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</si>
  <si>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</si>
  <si>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</si>
  <si>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</si>
  <si>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</si>
  <si>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</si>
  <si>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</si>
  <si>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</si>
  <si>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</si>
  <si>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</si>
  <si>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</si>
  <si>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</si>
  <si>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</si>
  <si>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</si>
  <si>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</si>
  <si>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</si>
  <si>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</si>
  <si>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</si>
  <si>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</si>
  <si>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</si>
  <si>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</si>
  <si>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</si>
  <si>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</si>
  <si>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</si>
  <si>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</si>
  <si>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</si>
  <si>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</si>
  <si>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</si>
  <si>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</si>
  <si>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</si>
  <si>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</si>
  <si>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</si>
  <si>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</si>
  <si>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</si>
  <si>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</si>
  <si>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</si>
  <si>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</si>
  <si>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</si>
  <si>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</si>
  <si>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</si>
  <si>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</si>
  <si>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</si>
  <si>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</si>
  <si>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</si>
  <si>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</si>
  <si>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</si>
  <si>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</si>
  <si>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</si>
  <si>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</si>
  <si>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</si>
  <si>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</si>
  <si>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</si>
  <si>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</si>
  <si>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</si>
  <si>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</si>
  <si>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</si>
  <si>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</si>
  <si>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</si>
  <si>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</si>
  <si>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</si>
  <si>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</si>
  <si>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</si>
  <si>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</si>
  <si>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</si>
  <si>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</si>
  <si>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</si>
  <si>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</si>
  <si>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</si>
  <si>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</si>
  <si>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</si>
  <si>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</si>
  <si>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</si>
  <si>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</si>
  <si>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</si>
  <si>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</si>
  <si>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</si>
  <si>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</si>
  <si>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</si>
  <si>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</si>
  <si>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</si>
  <si>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</si>
  <si>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</si>
  <si>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</si>
  <si>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</si>
  <si>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</si>
  <si>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</si>
  <si>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</si>
  <si>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</si>
  <si>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</si>
  <si>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</si>
  <si>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</si>
  <si>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</si>
  <si>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</si>
  <si>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</si>
  <si>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</si>
  <si>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</si>
  <si>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</si>
  <si>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</si>
  <si>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</si>
  <si>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</si>
  <si>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</si>
  <si>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</si>
  <si>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</si>
  <si>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</si>
  <si>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</si>
  <si>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</si>
  <si>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</si>
  <si>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</si>
  <si>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</si>
  <si>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</si>
  <si>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</si>
  <si>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</si>
  <si>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</si>
  <si>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</si>
  <si>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</si>
  <si>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</si>
  <si>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</si>
  <si>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</si>
  <si>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</si>
  <si>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</si>
  <si>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</si>
  <si>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</si>
  <si>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</si>
  <si>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</si>
  <si>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</si>
  <si>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</si>
  <si>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</si>
  <si>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</si>
  <si>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</si>
  <si>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</si>
  <si>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</si>
  <si>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</si>
  <si>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</si>
  <si>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</si>
  <si>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</si>
  <si>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</si>
  <si>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</si>
  <si>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</si>
  <si>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</si>
  <si>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</si>
  <si>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</si>
  <si>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</si>
  <si>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</si>
  <si>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</si>
  <si>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</si>
  <si>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</si>
  <si>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</si>
  <si>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</si>
  <si>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</si>
  <si>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</si>
  <si>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</si>
  <si>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</si>
  <si>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</si>
  <si>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</si>
  <si>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</si>
  <si>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</si>
  <si>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</si>
  <si>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</si>
  <si>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</si>
  <si>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</si>
  <si>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</si>
  <si>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</si>
  <si>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</si>
  <si>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</si>
  <si>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</si>
  <si>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</si>
  <si>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</si>
  <si>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</si>
  <si>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</si>
  <si>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</si>
  <si>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</si>
  <si>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</si>
  <si>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</si>
  <si>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</si>
  <si>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</si>
  <si>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</si>
  <si>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</si>
  <si>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</si>
  <si>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</si>
  <si>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</si>
  <si>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</si>
  <si>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</si>
  <si>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</si>
  <si>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</si>
  <si>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</si>
  <si>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</si>
  <si>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</si>
  <si>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</si>
  <si>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</si>
  <si>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</si>
  <si>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</si>
  <si>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</si>
  <si>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</si>
  <si>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</si>
  <si>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</si>
  <si>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</si>
  <si>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</si>
  <si>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</si>
  <si>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</si>
  <si>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</si>
  <si>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</si>
  <si>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</si>
  <si>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</si>
  <si>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</si>
  <si>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</si>
  <si>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</si>
  <si>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</si>
  <si>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</si>
  <si>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</si>
  <si>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</si>
  <si>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</si>
  <si>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</si>
  <si>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</si>
  <si>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</si>
  <si>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</si>
  <si>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</si>
  <si>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</si>
  <si>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</si>
  <si>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</si>
  <si>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</si>
  <si>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</si>
  <si>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</si>
  <si>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</si>
  <si>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</si>
  <si>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</si>
  <si>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</si>
  <si>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</si>
  <si>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</si>
  <si>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</si>
  <si>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</si>
  <si>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</si>
  <si>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</si>
  <si>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</si>
  <si>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</si>
  <si>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</si>
  <si>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</si>
  <si>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</si>
  <si>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</si>
  <si>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</si>
  <si>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</si>
  <si>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</si>
  <si>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</si>
  <si>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</si>
  <si>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</si>
  <si>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</si>
  <si>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</si>
  <si>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</si>
  <si>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</si>
  <si>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</si>
  <si>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</si>
  <si>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</si>
  <si>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</si>
  <si>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</si>
  <si>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</si>
  <si>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</si>
  <si>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</si>
  <si>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</si>
  <si>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</si>
  <si>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</si>
  <si>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</si>
  <si>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</si>
  <si>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</si>
  <si>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Кузнечнинское ГП, г.п. Кузнечное</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</si>
  <si>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</si>
  <si>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</si>
  <si>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</si>
  <si>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ООО "ЭнергоСтрой"</t>
  </si>
  <si>
    <t>P_РЭ_0023ТПЛО</t>
  </si>
  <si>
    <t>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t>
  </si>
  <si>
    <t>3х70+1х70+1х16 мм2</t>
  </si>
  <si>
    <t>З</t>
  </si>
  <si>
    <t>Технологическое присоединение потребителя Стреминского С.К.</t>
  </si>
  <si>
    <t>Технологическое присоединение потребителя Стреминского С.К. по договору об осуществлении технологического присоединения № 16/07-24/ТП от 11.07.2024</t>
  </si>
  <si>
    <t>№ 16/07-24/ТП от 11.07.2024</t>
  </si>
  <si>
    <t>исполнен</t>
  </si>
  <si>
    <t>Ленинградская область, Приозерский муниципальный район, Кузнечнинское городское поселение, городской поселок Кузнечное, кадастровый № 47:04:0102001:851</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</si>
  <si>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-0,2</t>
  </si>
  <si>
    <t>ЭПУ земельного участка</t>
  </si>
  <si>
    <t xml:space="preserve">в ЩУ-0,23 кВ на опоре (б/н) новой 
ВЛИ-0,4 кВ от существующей ВЛ-0,4 кВ (ф. 57-02/2, линия 1 от ТП-72) в сторону земельного участка Заявителя, на контактных соединениях нижних контактов автоматического выключателя и ЛЭП-0,23 кВ, отходящей в сторону электроустановок Заявителя
</t>
  </si>
  <si>
    <t>ВЛ 0,4кВ от ВЛ-0,4кВ ф.57-02/2 линия 1 ТП-72 границ земельного участка Заявителя</t>
  </si>
  <si>
    <t>ТП</t>
  </si>
  <si>
    <t>Строительство ВЛ 0,4кВ  ориентировочной протяженностью 0,2 км, установка щита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</si>
</sst>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
      <sz val="10"/>
      <color theme="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0" fontId="2" fillId="26" borderId="45" xfId="486" applyFont="1" applyFill="1" applyBorder="1" applyAlignment="1">
      <alignment horizontal="left" vertical="center" wrapText="1"/>
    </xf>
    <xf numFmtId="0" fontId="177" fillId="0" borderId="0" xfId="0" applyFont="1"/>
    <xf numFmtId="196" fontId="142" fillId="26" borderId="45" xfId="486" applyNumberFormat="1" applyFont="1" applyFill="1" applyBorder="1" applyAlignment="1">
      <alignment horizontal="left" vertical="center" wrapText="1"/>
    </xf>
    <xf numFmtId="2"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left" vertical="center" wrapText="1"/>
    </xf>
    <xf numFmtId="0" fontId="142" fillId="26" borderId="45" xfId="486" applyFont="1" applyFill="1" applyBorder="1" applyAlignment="1">
      <alignment horizontal="center" vertical="center" wrapText="1"/>
    </xf>
    <xf numFmtId="2" fontId="142" fillId="26" borderId="45" xfId="486" applyNumberFormat="1" applyFont="1" applyFill="1" applyBorder="1" applyAlignment="1">
      <alignment horizontal="center" vertical="center" wrapText="1"/>
    </xf>
    <xf numFmtId="0" fontId="2" fillId="26" borderId="45" xfId="354"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43803136"/>
        <c:axId val="143805056"/>
      </c:lineChart>
      <c:catAx>
        <c:axId val="1438031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3805056"/>
        <c:crosses val="autoZero"/>
        <c:auto val="1"/>
        <c:lblAlgn val="ctr"/>
        <c:lblOffset val="100"/>
        <c:noMultiLvlLbl val="0"/>
      </c:catAx>
      <c:valAx>
        <c:axId val="143805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3803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30">
          <cell r="AN30">
            <v>0.62000328999999998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31">
          <cell r="R31">
            <v>0.51666941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1" t="s">
        <v>74</v>
      </c>
      <c r="B2" s="431"/>
      <c r="C2" s="431"/>
      <c r="D2" s="431"/>
      <c r="E2" s="43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3" t="s">
        <v>90</v>
      </c>
      <c r="D1" s="433"/>
      <c r="E1" s="433"/>
      <c r="F1" s="433"/>
      <c r="G1" s="433"/>
      <c r="H1" s="433"/>
      <c r="I1" s="433"/>
      <c r="J1" s="433"/>
      <c r="K1" s="433"/>
      <c r="L1" s="433"/>
      <c r="M1" s="433"/>
      <c r="N1" s="49"/>
      <c r="O1" s="49"/>
      <c r="P1" s="49"/>
    </row>
    <row r="3" spans="1:52">
      <c r="A3" s="30"/>
      <c r="B3" s="50"/>
      <c r="C3" s="50"/>
      <c r="D3" s="50"/>
      <c r="E3" s="50"/>
    </row>
    <row r="4" spans="1:52">
      <c r="A4" s="432" t="s">
        <v>91</v>
      </c>
      <c r="B4" s="432"/>
      <c r="C4" s="432"/>
      <c r="D4" s="432"/>
      <c r="E4" s="43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2" t="s">
        <v>123</v>
      </c>
      <c r="B30" s="432"/>
      <c r="C30" s="432"/>
      <c r="D30" s="432"/>
      <c r="E30" s="43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2" t="s">
        <v>167</v>
      </c>
      <c r="B63" s="432"/>
      <c r="C63" s="432"/>
      <c r="D63" s="432"/>
      <c r="E63" s="43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1" t="s">
        <v>1</v>
      </c>
      <c r="B3" s="431"/>
      <c r="C3" s="431"/>
      <c r="D3" s="431"/>
      <c r="E3" s="43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1" t="s">
        <v>509</v>
      </c>
      <c r="B3" s="431"/>
      <c r="C3" s="431"/>
      <c r="D3" s="431"/>
      <c r="E3" s="43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view="pageBreakPreview" topLeftCell="A43" zoomScale="70" zoomScaleSheetLayoutView="70" workbookViewId="0">
      <selection activeCell="C49" sqref="C49"/>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40" t="str">
        <f>'5. Анализ эконом эф-ти'!A4:O4</f>
        <v>Год раскрытия информации: 2025 год</v>
      </c>
      <c r="B5" s="440"/>
      <c r="C5" s="440"/>
      <c r="D5" s="440"/>
      <c r="E5" s="346"/>
      <c r="F5" s="346"/>
      <c r="G5" s="346"/>
      <c r="H5" s="346"/>
      <c r="I5" s="346"/>
      <c r="J5" s="346"/>
      <c r="K5" s="346"/>
    </row>
    <row r="6" spans="1:23" s="342" customFormat="1" ht="18.75" customHeight="1">
      <c r="A6" s="445"/>
      <c r="B6" s="445"/>
      <c r="C6" s="445"/>
      <c r="D6" s="445"/>
      <c r="I6" s="344"/>
    </row>
    <row r="7" spans="1:23" s="342" customFormat="1" ht="18.75" customHeight="1">
      <c r="A7" s="444" t="s">
        <v>211</v>
      </c>
      <c r="B7" s="444"/>
      <c r="C7" s="444"/>
      <c r="D7" s="444"/>
      <c r="E7" s="347"/>
      <c r="F7" s="347"/>
      <c r="G7" s="347"/>
      <c r="H7" s="347"/>
      <c r="I7" s="347"/>
      <c r="J7" s="347"/>
      <c r="K7" s="347"/>
      <c r="L7" s="347"/>
      <c r="M7" s="347"/>
      <c r="N7" s="347"/>
      <c r="O7" s="347"/>
      <c r="P7" s="347"/>
      <c r="Q7" s="347"/>
      <c r="R7" s="347"/>
      <c r="S7" s="347"/>
      <c r="T7" s="347"/>
      <c r="U7" s="347"/>
      <c r="V7" s="347"/>
      <c r="W7" s="347"/>
    </row>
    <row r="8" spans="1:23" s="342" customFormat="1" ht="18.75" customHeight="1">
      <c r="A8" s="445"/>
      <c r="B8" s="445"/>
      <c r="C8" s="445"/>
      <c r="D8" s="445"/>
      <c r="E8" s="348"/>
      <c r="F8" s="348"/>
      <c r="G8" s="348"/>
      <c r="H8" s="348"/>
      <c r="I8" s="348"/>
      <c r="J8" s="347"/>
      <c r="K8" s="347"/>
      <c r="L8" s="347"/>
      <c r="M8" s="347"/>
      <c r="N8" s="347"/>
      <c r="O8" s="347"/>
      <c r="P8" s="347"/>
      <c r="Q8" s="347"/>
      <c r="R8" s="347"/>
      <c r="S8" s="347"/>
      <c r="T8" s="347"/>
      <c r="U8" s="347"/>
      <c r="V8" s="347"/>
      <c r="W8" s="347"/>
    </row>
    <row r="9" spans="1:23" s="342" customFormat="1" ht="18.75" customHeight="1">
      <c r="A9" s="443" t="str">
        <f>'5. Анализ эконом эф-ти'!A6:O6</f>
        <v>ООО «Сетевое предприятие «Росэнерго»</v>
      </c>
      <c r="B9" s="443"/>
      <c r="C9" s="443"/>
      <c r="D9" s="443"/>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41" t="s">
        <v>212</v>
      </c>
      <c r="B10" s="441"/>
      <c r="C10" s="441"/>
      <c r="D10" s="441"/>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45"/>
      <c r="B11" s="445"/>
      <c r="C11" s="445"/>
      <c r="D11" s="445"/>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43" t="str">
        <f>'5. Анализ эконом эф-ти'!A8:O8</f>
        <v>P_РЭ_0023ТПЛО</v>
      </c>
      <c r="B12" s="443"/>
      <c r="C12" s="443"/>
      <c r="D12" s="443"/>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41" t="s">
        <v>213</v>
      </c>
      <c r="B13" s="441"/>
      <c r="C13" s="441"/>
      <c r="D13" s="441"/>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41"/>
      <c r="B14" s="441"/>
      <c r="C14" s="441"/>
      <c r="D14" s="441"/>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4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42"/>
      <c r="C15" s="442"/>
      <c r="D15" s="442"/>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41" t="s">
        <v>214</v>
      </c>
      <c r="B16" s="441"/>
      <c r="C16" s="441"/>
      <c r="D16" s="441"/>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42" t="s">
        <v>560</v>
      </c>
      <c r="B20" s="443"/>
      <c r="C20" s="443"/>
      <c r="D20" s="443"/>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8" t="s">
        <v>563</v>
      </c>
      <c r="D22" s="439"/>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8">
        <v>3</v>
      </c>
      <c r="D23" s="439"/>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4" t="s">
        <v>11</v>
      </c>
      <c r="D24" s="437"/>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4" t="s">
        <v>708</v>
      </c>
      <c r="D25" s="437"/>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4" t="s">
        <v>704</v>
      </c>
      <c r="D26" s="437"/>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4" t="s">
        <v>699</v>
      </c>
      <c r="D27" s="435"/>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4" t="s">
        <v>713</v>
      </c>
      <c r="D28" s="435"/>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6" t="s">
        <v>571</v>
      </c>
      <c r="D29" s="435"/>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6" t="s">
        <v>571</v>
      </c>
      <c r="D30" s="435"/>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6" t="s">
        <v>571</v>
      </c>
      <c r="D31" s="435"/>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6" t="s">
        <v>571</v>
      </c>
      <c r="D32" s="435"/>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6" t="s">
        <v>571</v>
      </c>
      <c r="D33" s="435"/>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6" t="s">
        <v>581</v>
      </c>
      <c r="D34" s="435"/>
      <c r="E34" s="350"/>
      <c r="F34" s="350"/>
      <c r="G34" s="350"/>
      <c r="H34" s="350"/>
      <c r="I34" s="351"/>
      <c r="J34" s="351"/>
      <c r="K34" s="351"/>
      <c r="L34" s="351"/>
      <c r="M34" s="351"/>
      <c r="N34" s="351"/>
      <c r="O34" s="351"/>
      <c r="P34" s="351"/>
      <c r="Q34" s="351"/>
      <c r="R34" s="351"/>
      <c r="S34" s="351"/>
    </row>
    <row r="35" spans="1:19" ht="94.5">
      <c r="A35" s="359" t="s">
        <v>582</v>
      </c>
      <c r="B35" s="361" t="s">
        <v>583</v>
      </c>
      <c r="C35" s="436" t="s">
        <v>571</v>
      </c>
      <c r="D35" s="435"/>
    </row>
    <row r="36" spans="1:19" ht="47.25">
      <c r="A36" s="359" t="s">
        <v>584</v>
      </c>
      <c r="B36" s="361" t="s">
        <v>585</v>
      </c>
      <c r="C36" s="436" t="s">
        <v>571</v>
      </c>
      <c r="D36" s="435"/>
    </row>
    <row r="37" spans="1:19" ht="31.5">
      <c r="A37" s="359" t="s">
        <v>586</v>
      </c>
      <c r="B37" s="361" t="s">
        <v>587</v>
      </c>
      <c r="C37" s="436" t="s">
        <v>571</v>
      </c>
      <c r="D37" s="435"/>
    </row>
    <row r="38" spans="1:19" ht="15.75">
      <c r="A38" s="359" t="s">
        <v>588</v>
      </c>
      <c r="B38" s="361" t="s">
        <v>589</v>
      </c>
      <c r="C38" s="434" t="s">
        <v>692</v>
      </c>
      <c r="D38" s="435"/>
    </row>
    <row r="39" spans="1:19" ht="15.75">
      <c r="A39" s="359" t="s">
        <v>590</v>
      </c>
      <c r="B39" s="361" t="s">
        <v>591</v>
      </c>
      <c r="C39" s="436" t="s">
        <v>571</v>
      </c>
      <c r="D39" s="435"/>
    </row>
    <row r="40" spans="1:19" ht="62.45" customHeight="1">
      <c r="A40" s="359" t="s">
        <v>592</v>
      </c>
      <c r="B40" s="361" t="s">
        <v>593</v>
      </c>
      <c r="C40" s="434" t="s">
        <v>727</v>
      </c>
      <c r="D40" s="435"/>
    </row>
    <row r="41" spans="1:19" ht="94.5">
      <c r="A41" s="359" t="s">
        <v>594</v>
      </c>
      <c r="B41" s="361" t="s">
        <v>595</v>
      </c>
      <c r="C41" s="434" t="s">
        <v>695</v>
      </c>
      <c r="D41" s="435"/>
    </row>
    <row r="42" spans="1:19" ht="78.75">
      <c r="A42" s="359" t="s">
        <v>596</v>
      </c>
      <c r="B42" s="361" t="s">
        <v>597</v>
      </c>
      <c r="C42" s="434" t="s">
        <v>695</v>
      </c>
      <c r="D42" s="435"/>
    </row>
    <row r="43" spans="1:19" ht="173.25">
      <c r="A43" s="359" t="s">
        <v>598</v>
      </c>
      <c r="B43" s="361" t="s">
        <v>599</v>
      </c>
      <c r="C43" s="436" t="s">
        <v>600</v>
      </c>
      <c r="D43" s="435"/>
    </row>
    <row r="44" spans="1:19" ht="94.5">
      <c r="A44" s="359" t="s">
        <v>601</v>
      </c>
      <c r="B44" s="361" t="s">
        <v>602</v>
      </c>
      <c r="C44" s="436" t="s">
        <v>696</v>
      </c>
      <c r="D44" s="435"/>
    </row>
    <row r="45" spans="1:19" ht="78.75">
      <c r="A45" s="359" t="s">
        <v>603</v>
      </c>
      <c r="B45" s="361" t="s">
        <v>604</v>
      </c>
      <c r="C45" s="436" t="s">
        <v>696</v>
      </c>
      <c r="D45" s="435"/>
    </row>
    <row r="46" spans="1:19" ht="94.5">
      <c r="A46" s="359" t="s">
        <v>605</v>
      </c>
      <c r="B46" s="361" t="s">
        <v>606</v>
      </c>
      <c r="C46" s="434" t="s">
        <v>691</v>
      </c>
      <c r="D46" s="437"/>
    </row>
    <row r="47" spans="1:19" ht="51" customHeight="1">
      <c r="A47" s="359" t="s">
        <v>607</v>
      </c>
      <c r="B47" s="361" t="s">
        <v>608</v>
      </c>
      <c r="C47" s="408">
        <f>'6.2. Паспорт фин осв ввод'!J24</f>
        <v>0.62000328999999998</v>
      </c>
      <c r="D47" s="409" t="s">
        <v>693</v>
      </c>
    </row>
    <row r="48" spans="1:19" ht="47.25">
      <c r="A48" s="359" t="s">
        <v>609</v>
      </c>
      <c r="B48" s="361" t="s">
        <v>610</v>
      </c>
      <c r="C48" s="408">
        <f>'6.2. Паспорт фин осв ввод'!J29</f>
        <v>0.51666941</v>
      </c>
      <c r="D48" s="410" t="s">
        <v>694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H7" zoomScale="60" zoomScaleNormal="60" workbookViewId="0">
      <selection activeCell="Q28" sqref="Q28:Q29"/>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row>
    <row r="6" spans="1:28" s="189" customFormat="1" ht="18.75" customHeight="1">
      <c r="A6" s="449"/>
      <c r="B6" s="449"/>
      <c r="C6" s="449"/>
      <c r="D6" s="449"/>
      <c r="E6" s="449"/>
      <c r="F6" s="449"/>
      <c r="G6" s="449"/>
      <c r="H6" s="449"/>
      <c r="I6" s="449"/>
      <c r="J6" s="449"/>
      <c r="K6" s="449"/>
      <c r="L6" s="449"/>
      <c r="M6" s="449"/>
      <c r="N6" s="449"/>
      <c r="O6" s="449"/>
      <c r="P6" s="449"/>
      <c r="Q6" s="449"/>
      <c r="R6" s="449"/>
      <c r="S6" s="449"/>
    </row>
    <row r="7" spans="1:28" s="189" customFormat="1" ht="18.75" customHeight="1">
      <c r="A7" s="448" t="s">
        <v>211</v>
      </c>
      <c r="B7" s="448"/>
      <c r="C7" s="448"/>
      <c r="D7" s="448"/>
      <c r="E7" s="448"/>
      <c r="F7" s="448"/>
      <c r="G7" s="448"/>
      <c r="H7" s="448"/>
      <c r="I7" s="448"/>
      <c r="J7" s="448"/>
      <c r="K7" s="448"/>
      <c r="L7" s="448"/>
      <c r="M7" s="448"/>
      <c r="N7" s="448"/>
      <c r="O7" s="448"/>
      <c r="P7" s="448"/>
      <c r="Q7" s="448"/>
      <c r="R7" s="448"/>
      <c r="S7" s="448"/>
      <c r="T7" s="190"/>
      <c r="U7" s="190"/>
      <c r="V7" s="190"/>
      <c r="W7" s="190"/>
      <c r="X7" s="190"/>
      <c r="Y7" s="190"/>
      <c r="Z7" s="190"/>
      <c r="AA7" s="190"/>
      <c r="AB7" s="190"/>
    </row>
    <row r="8" spans="1:28" s="189" customFormat="1" ht="18.75" customHeight="1">
      <c r="A8" s="449"/>
      <c r="B8" s="449"/>
      <c r="C8" s="449"/>
      <c r="D8" s="449"/>
      <c r="E8" s="449"/>
      <c r="F8" s="449"/>
      <c r="G8" s="449"/>
      <c r="H8" s="449"/>
      <c r="I8" s="449"/>
      <c r="J8" s="449"/>
      <c r="K8" s="449"/>
      <c r="L8" s="449"/>
      <c r="M8" s="449"/>
      <c r="N8" s="449"/>
      <c r="O8" s="449"/>
      <c r="P8" s="449"/>
      <c r="Q8" s="449"/>
      <c r="R8" s="449"/>
      <c r="S8" s="449"/>
      <c r="T8" s="190"/>
      <c r="U8" s="190"/>
      <c r="V8" s="190"/>
      <c r="W8" s="190"/>
      <c r="X8" s="190"/>
      <c r="Y8" s="190"/>
      <c r="Z8" s="190"/>
      <c r="AA8" s="190"/>
      <c r="AB8" s="190"/>
    </row>
    <row r="9" spans="1:28"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190"/>
      <c r="U9" s="190"/>
      <c r="V9" s="190"/>
      <c r="W9" s="190"/>
      <c r="X9" s="190"/>
      <c r="Y9" s="190"/>
      <c r="Z9" s="190"/>
      <c r="AA9" s="190"/>
      <c r="AB9" s="190"/>
    </row>
    <row r="10" spans="1:28" s="189" customFormat="1" ht="18.75" customHeight="1">
      <c r="A10" s="451" t="s">
        <v>212</v>
      </c>
      <c r="B10" s="451"/>
      <c r="C10" s="451"/>
      <c r="D10" s="451"/>
      <c r="E10" s="451"/>
      <c r="F10" s="451"/>
      <c r="G10" s="451"/>
      <c r="H10" s="451"/>
      <c r="I10" s="451"/>
      <c r="J10" s="451"/>
      <c r="K10" s="451"/>
      <c r="L10" s="451"/>
      <c r="M10" s="451"/>
      <c r="N10" s="451"/>
      <c r="O10" s="451"/>
      <c r="P10" s="451"/>
      <c r="Q10" s="451"/>
      <c r="R10" s="451"/>
      <c r="S10" s="451"/>
      <c r="T10" s="190"/>
      <c r="U10" s="190"/>
      <c r="V10" s="190"/>
      <c r="W10" s="190"/>
      <c r="X10" s="190"/>
      <c r="Y10" s="190"/>
      <c r="Z10" s="190"/>
      <c r="AA10" s="190"/>
      <c r="AB10" s="190"/>
    </row>
    <row r="11" spans="1:28" s="189" customFormat="1" ht="18.75" customHeight="1">
      <c r="A11" s="449"/>
      <c r="B11" s="449"/>
      <c r="C11" s="449"/>
      <c r="D11" s="449"/>
      <c r="E11" s="449"/>
      <c r="F11" s="449"/>
      <c r="G11" s="449"/>
      <c r="H11" s="449"/>
      <c r="I11" s="449"/>
      <c r="J11" s="449"/>
      <c r="K11" s="449"/>
      <c r="L11" s="449"/>
      <c r="M11" s="449"/>
      <c r="N11" s="449"/>
      <c r="O11" s="449"/>
      <c r="P11" s="449"/>
      <c r="Q11" s="449"/>
      <c r="R11" s="449"/>
      <c r="S11" s="449"/>
      <c r="T11" s="190"/>
      <c r="U11" s="190"/>
      <c r="V11" s="190"/>
      <c r="W11" s="190"/>
      <c r="X11" s="190"/>
      <c r="Y11" s="190"/>
      <c r="Z11" s="190"/>
      <c r="AA11" s="190"/>
      <c r="AB11" s="190"/>
    </row>
    <row r="12" spans="1:28" s="189" customFormat="1" ht="18.75" customHeight="1">
      <c r="A12" s="450" t="str">
        <f>'5. Анализ эконом эф-ти'!A8:O8</f>
        <v>P_РЭ_0023ТПЛО</v>
      </c>
      <c r="B12" s="450"/>
      <c r="C12" s="450"/>
      <c r="D12" s="450"/>
      <c r="E12" s="450"/>
      <c r="F12" s="450"/>
      <c r="G12" s="450"/>
      <c r="H12" s="450"/>
      <c r="I12" s="450"/>
      <c r="J12" s="450"/>
      <c r="K12" s="450"/>
      <c r="L12" s="450"/>
      <c r="M12" s="450"/>
      <c r="N12" s="450"/>
      <c r="O12" s="450"/>
      <c r="P12" s="450"/>
      <c r="Q12" s="450"/>
      <c r="R12" s="450"/>
      <c r="S12" s="450"/>
      <c r="T12" s="190"/>
      <c r="U12" s="190"/>
      <c r="V12" s="190"/>
      <c r="W12" s="190"/>
      <c r="X12" s="190"/>
      <c r="Y12" s="190"/>
      <c r="Z12" s="190"/>
      <c r="AA12" s="190"/>
      <c r="AB12" s="190"/>
    </row>
    <row r="13" spans="1:28" s="189" customFormat="1" ht="18.75" customHeight="1">
      <c r="A13" s="451" t="s">
        <v>213</v>
      </c>
      <c r="B13" s="451"/>
      <c r="C13" s="451"/>
      <c r="D13" s="451"/>
      <c r="E13" s="451"/>
      <c r="F13" s="451"/>
      <c r="G13" s="451"/>
      <c r="H13" s="451"/>
      <c r="I13" s="451"/>
      <c r="J13" s="451"/>
      <c r="K13" s="451"/>
      <c r="L13" s="451"/>
      <c r="M13" s="451"/>
      <c r="N13" s="451"/>
      <c r="O13" s="451"/>
      <c r="P13" s="451"/>
      <c r="Q13" s="451"/>
      <c r="R13" s="451"/>
      <c r="S13" s="451"/>
      <c r="T13" s="190"/>
      <c r="U13" s="190"/>
      <c r="V13" s="190"/>
      <c r="W13" s="190"/>
      <c r="X13" s="190"/>
      <c r="Y13" s="190"/>
      <c r="Z13" s="190"/>
      <c r="AA13" s="190"/>
      <c r="AB13" s="190"/>
    </row>
    <row r="14" spans="1:28" s="189" customFormat="1" ht="18.75" customHeight="1">
      <c r="A14" s="451"/>
      <c r="B14" s="451"/>
      <c r="C14" s="451"/>
      <c r="D14" s="451"/>
      <c r="E14" s="451"/>
      <c r="F14" s="451"/>
      <c r="G14" s="451"/>
      <c r="H14" s="451"/>
      <c r="I14" s="451"/>
      <c r="J14" s="451"/>
      <c r="K14" s="451"/>
      <c r="L14" s="451"/>
      <c r="M14" s="451"/>
      <c r="N14" s="451"/>
      <c r="O14" s="451"/>
      <c r="P14" s="451"/>
      <c r="Q14" s="451"/>
      <c r="R14" s="451"/>
      <c r="S14" s="451"/>
      <c r="T14" s="186"/>
      <c r="U14" s="186"/>
      <c r="V14" s="186"/>
      <c r="W14" s="186"/>
      <c r="X14" s="186"/>
      <c r="Y14" s="186"/>
      <c r="Z14" s="186"/>
      <c r="AA14" s="186"/>
      <c r="AB14" s="186"/>
    </row>
    <row r="15" spans="1:28" s="334" customFormat="1" ht="47.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c r="K15" s="452"/>
      <c r="L15" s="452"/>
      <c r="M15" s="452"/>
      <c r="N15" s="452"/>
      <c r="O15" s="452"/>
      <c r="P15" s="452"/>
      <c r="Q15" s="452"/>
      <c r="R15" s="452"/>
      <c r="S15" s="452"/>
      <c r="T15" s="333"/>
      <c r="U15" s="333"/>
      <c r="V15" s="333"/>
      <c r="W15" s="333"/>
      <c r="X15" s="333"/>
      <c r="Y15" s="333"/>
      <c r="Z15" s="333"/>
      <c r="AA15" s="333"/>
      <c r="AB15" s="333"/>
    </row>
    <row r="16" spans="1:28" s="191" customFormat="1" ht="18.75" customHeight="1">
      <c r="A16" s="451" t="s">
        <v>214</v>
      </c>
      <c r="B16" s="451"/>
      <c r="C16" s="451"/>
      <c r="D16" s="451"/>
      <c r="E16" s="451"/>
      <c r="F16" s="451"/>
      <c r="G16" s="451"/>
      <c r="H16" s="451"/>
      <c r="I16" s="451"/>
      <c r="J16" s="451"/>
      <c r="K16" s="451"/>
      <c r="L16" s="451"/>
      <c r="M16" s="451"/>
      <c r="N16" s="451"/>
      <c r="O16" s="451"/>
      <c r="P16" s="451"/>
      <c r="Q16" s="451"/>
      <c r="R16" s="451"/>
      <c r="S16" s="451"/>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52" t="s">
        <v>628</v>
      </c>
      <c r="B19" s="452"/>
      <c r="C19" s="452"/>
      <c r="D19" s="452"/>
      <c r="E19" s="452"/>
      <c r="F19" s="452"/>
      <c r="G19" s="452"/>
      <c r="H19" s="452"/>
      <c r="I19" s="452"/>
      <c r="J19" s="452"/>
      <c r="K19" s="452"/>
      <c r="L19" s="452"/>
      <c r="M19" s="452"/>
      <c r="N19" s="452"/>
      <c r="O19" s="452"/>
      <c r="P19" s="452"/>
      <c r="Q19" s="452"/>
      <c r="R19" s="452"/>
      <c r="S19" s="452"/>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6" t="s">
        <v>561</v>
      </c>
      <c r="B21" s="446" t="s">
        <v>629</v>
      </c>
      <c r="C21" s="453" t="s">
        <v>630</v>
      </c>
      <c r="D21" s="446" t="s">
        <v>631</v>
      </c>
      <c r="E21" s="446" t="s">
        <v>632</v>
      </c>
      <c r="F21" s="446" t="s">
        <v>633</v>
      </c>
      <c r="G21" s="446" t="s">
        <v>634</v>
      </c>
      <c r="H21" s="446" t="s">
        <v>635</v>
      </c>
      <c r="I21" s="446" t="s">
        <v>636</v>
      </c>
      <c r="J21" s="446" t="s">
        <v>637</v>
      </c>
      <c r="K21" s="446" t="s">
        <v>638</v>
      </c>
      <c r="L21" s="446" t="s">
        <v>639</v>
      </c>
      <c r="M21" s="446" t="s">
        <v>640</v>
      </c>
      <c r="N21" s="446" t="s">
        <v>641</v>
      </c>
      <c r="O21" s="446" t="s">
        <v>642</v>
      </c>
      <c r="P21" s="446" t="s">
        <v>643</v>
      </c>
      <c r="Q21" s="446" t="s">
        <v>644</v>
      </c>
      <c r="R21" s="446"/>
      <c r="S21" s="446" t="s">
        <v>645</v>
      </c>
      <c r="T21" s="186"/>
      <c r="U21" s="186"/>
      <c r="V21" s="186"/>
      <c r="W21" s="186"/>
      <c r="X21" s="186"/>
      <c r="Y21" s="186"/>
    </row>
    <row r="22" spans="1:28" s="191" customFormat="1" ht="168.75" customHeight="1">
      <c r="A22" s="446"/>
      <c r="B22" s="446"/>
      <c r="C22" s="454"/>
      <c r="D22" s="446"/>
      <c r="E22" s="446"/>
      <c r="F22" s="446"/>
      <c r="G22" s="446"/>
      <c r="H22" s="446"/>
      <c r="I22" s="446"/>
      <c r="J22" s="446"/>
      <c r="K22" s="446"/>
      <c r="L22" s="446"/>
      <c r="M22" s="446"/>
      <c r="N22" s="446"/>
      <c r="O22" s="446"/>
      <c r="P22" s="446"/>
      <c r="Q22" s="193" t="s">
        <v>646</v>
      </c>
      <c r="R22" s="252" t="s">
        <v>647</v>
      </c>
      <c r="S22" s="446"/>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724</v>
      </c>
      <c r="C24" s="420" t="s">
        <v>267</v>
      </c>
      <c r="D24" s="420" t="s">
        <v>725</v>
      </c>
      <c r="E24" s="423" t="s">
        <v>726</v>
      </c>
      <c r="F24" s="423" t="s">
        <v>728</v>
      </c>
      <c r="G24" s="423" t="s">
        <v>729</v>
      </c>
      <c r="H24" s="425">
        <v>5.0000000000000001E-3</v>
      </c>
      <c r="I24" s="426" t="s">
        <v>267</v>
      </c>
      <c r="J24" s="425">
        <v>5.0000000000000001E-3</v>
      </c>
      <c r="K24" s="427">
        <v>0.23</v>
      </c>
      <c r="L24" s="428">
        <v>3</v>
      </c>
      <c r="M24" s="422" t="s">
        <v>267</v>
      </c>
      <c r="N24" s="420" t="s">
        <v>267</v>
      </c>
      <c r="O24" s="420" t="s">
        <v>267</v>
      </c>
      <c r="P24" s="420" t="s">
        <v>267</v>
      </c>
      <c r="Q24" s="420" t="s">
        <v>732</v>
      </c>
      <c r="R24" s="420" t="s">
        <v>267</v>
      </c>
      <c r="S24" s="429">
        <v>4.8460999999999997E-2</v>
      </c>
      <c r="T24" s="186"/>
      <c r="U24" s="186"/>
      <c r="V24" s="186"/>
      <c r="W24" s="186"/>
      <c r="X24" s="186"/>
      <c r="Y24" s="186"/>
    </row>
    <row r="25" spans="1:28" s="191" customFormat="1" ht="18.75">
      <c r="A25" s="321"/>
      <c r="B25" s="322"/>
      <c r="C25" s="322"/>
      <c r="D25" s="322"/>
      <c r="E25" s="322"/>
      <c r="F25" s="322"/>
      <c r="G25" s="424"/>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c r="T5" s="447"/>
    </row>
    <row r="6" spans="1:20" s="189" customFormat="1" ht="18.75" customHeight="1">
      <c r="A6" s="449"/>
      <c r="B6" s="449"/>
      <c r="C6" s="449"/>
      <c r="D6" s="449"/>
      <c r="E6" s="449"/>
      <c r="F6" s="449"/>
      <c r="G6" s="449"/>
      <c r="H6" s="449"/>
      <c r="I6" s="449"/>
      <c r="J6" s="449"/>
      <c r="K6" s="449"/>
      <c r="L6" s="449"/>
      <c r="M6" s="449"/>
      <c r="N6" s="449"/>
      <c r="O6" s="449"/>
      <c r="P6" s="449"/>
      <c r="Q6" s="449"/>
      <c r="R6" s="449"/>
      <c r="S6" s="449"/>
      <c r="T6" s="449"/>
    </row>
    <row r="7" spans="1:20" s="189" customFormat="1" ht="18.75" customHeight="1">
      <c r="A7" s="448" t="s">
        <v>211</v>
      </c>
      <c r="B7" s="448"/>
      <c r="C7" s="448"/>
      <c r="D7" s="448"/>
      <c r="E7" s="448"/>
      <c r="F7" s="448"/>
      <c r="G7" s="448"/>
      <c r="H7" s="448"/>
      <c r="I7" s="448"/>
      <c r="J7" s="448"/>
      <c r="K7" s="448"/>
      <c r="L7" s="448"/>
      <c r="M7" s="448"/>
      <c r="N7" s="448"/>
      <c r="O7" s="448"/>
      <c r="P7" s="448"/>
      <c r="Q7" s="448"/>
      <c r="R7" s="448"/>
      <c r="S7" s="448"/>
      <c r="T7" s="448"/>
    </row>
    <row r="8" spans="1:20" s="189" customFormat="1" ht="18.75" customHeight="1">
      <c r="A8" s="449"/>
      <c r="B8" s="449"/>
      <c r="C8" s="449"/>
      <c r="D8" s="449"/>
      <c r="E8" s="449"/>
      <c r="F8" s="449"/>
      <c r="G8" s="449"/>
      <c r="H8" s="449"/>
      <c r="I8" s="449"/>
      <c r="J8" s="449"/>
      <c r="K8" s="449"/>
      <c r="L8" s="449"/>
      <c r="M8" s="449"/>
      <c r="N8" s="449"/>
      <c r="O8" s="449"/>
      <c r="P8" s="449"/>
      <c r="Q8" s="449"/>
      <c r="R8" s="449"/>
      <c r="S8" s="449"/>
      <c r="T8" s="449"/>
    </row>
    <row r="9" spans="1:20"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row>
    <row r="10" spans="1:20" s="189" customFormat="1" ht="18.75" customHeight="1">
      <c r="A10" s="451" t="s">
        <v>212</v>
      </c>
      <c r="B10" s="451"/>
      <c r="C10" s="451"/>
      <c r="D10" s="451"/>
      <c r="E10" s="451"/>
      <c r="F10" s="451"/>
      <c r="G10" s="451"/>
      <c r="H10" s="451"/>
      <c r="I10" s="451"/>
      <c r="J10" s="451"/>
      <c r="K10" s="451"/>
      <c r="L10" s="451"/>
      <c r="M10" s="451"/>
      <c r="N10" s="451"/>
      <c r="O10" s="451"/>
      <c r="P10" s="451"/>
      <c r="Q10" s="451"/>
      <c r="R10" s="451"/>
      <c r="S10" s="451"/>
      <c r="T10" s="451"/>
    </row>
    <row r="11" spans="1:20" s="189" customFormat="1" ht="18.75" customHeight="1">
      <c r="A11" s="449"/>
      <c r="B11" s="449"/>
      <c r="C11" s="449"/>
      <c r="D11" s="449"/>
      <c r="E11" s="449"/>
      <c r="F11" s="449"/>
      <c r="G11" s="449"/>
      <c r="H11" s="449"/>
      <c r="I11" s="449"/>
      <c r="J11" s="449"/>
      <c r="K11" s="449"/>
      <c r="L11" s="449"/>
      <c r="M11" s="449"/>
      <c r="N11" s="449"/>
      <c r="O11" s="449"/>
      <c r="P11" s="449"/>
      <c r="Q11" s="449"/>
      <c r="R11" s="449"/>
      <c r="S11" s="449"/>
      <c r="T11" s="449"/>
    </row>
    <row r="12" spans="1:20" s="189" customFormat="1" ht="18.75" customHeight="1">
      <c r="A12" s="450" t="str">
        <f>'5. Анализ эконом эф-ти'!A8:O8</f>
        <v>P_РЭ_0023ТПЛО</v>
      </c>
      <c r="B12" s="450"/>
      <c r="C12" s="450"/>
      <c r="D12" s="450"/>
      <c r="E12" s="450"/>
      <c r="F12" s="450"/>
      <c r="G12" s="450"/>
      <c r="H12" s="450"/>
      <c r="I12" s="450"/>
      <c r="J12" s="450"/>
      <c r="K12" s="450"/>
      <c r="L12" s="450"/>
      <c r="M12" s="450"/>
      <c r="N12" s="450"/>
      <c r="O12" s="450"/>
      <c r="P12" s="450"/>
      <c r="Q12" s="450"/>
      <c r="R12" s="450"/>
      <c r="S12" s="450"/>
      <c r="T12" s="450"/>
    </row>
    <row r="13" spans="1:20" s="189" customFormat="1" ht="18.75" customHeight="1">
      <c r="A13" s="451" t="s">
        <v>213</v>
      </c>
      <c r="B13" s="451"/>
      <c r="C13" s="451"/>
      <c r="D13" s="451"/>
      <c r="E13" s="451"/>
      <c r="F13" s="451"/>
      <c r="G13" s="451"/>
      <c r="H13" s="451"/>
      <c r="I13" s="451"/>
      <c r="J13" s="451"/>
      <c r="K13" s="451"/>
      <c r="L13" s="451"/>
      <c r="M13" s="451"/>
      <c r="N13" s="451"/>
      <c r="O13" s="451"/>
      <c r="P13" s="451"/>
      <c r="Q13" s="451"/>
      <c r="R13" s="451"/>
      <c r="S13" s="451"/>
      <c r="T13" s="451"/>
    </row>
    <row r="14" spans="1:20" s="189" customFormat="1" ht="18.75" customHeight="1">
      <c r="A14" s="451"/>
      <c r="B14" s="451"/>
      <c r="C14" s="451"/>
      <c r="D14" s="451"/>
      <c r="E14" s="451"/>
      <c r="F14" s="451"/>
      <c r="G14" s="451"/>
      <c r="H14" s="451"/>
      <c r="I14" s="451"/>
      <c r="J14" s="451"/>
      <c r="K14" s="451"/>
      <c r="L14" s="451"/>
      <c r="M14" s="451"/>
      <c r="N14" s="451"/>
      <c r="O14" s="451"/>
      <c r="P14" s="451"/>
      <c r="Q14" s="451"/>
      <c r="R14" s="451"/>
      <c r="S14" s="451"/>
      <c r="T14" s="451"/>
    </row>
    <row r="15" spans="1:20" s="334" customFormat="1" ht="47.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c r="K15" s="452"/>
      <c r="L15" s="452"/>
      <c r="M15" s="452"/>
      <c r="N15" s="452"/>
      <c r="O15" s="452"/>
      <c r="P15" s="452"/>
      <c r="Q15" s="452"/>
      <c r="R15" s="452"/>
      <c r="S15" s="452"/>
      <c r="T15" s="452"/>
    </row>
    <row r="16" spans="1:20" s="191" customFormat="1" ht="18.75" customHeight="1">
      <c r="A16" s="451" t="s">
        <v>214</v>
      </c>
      <c r="B16" s="451"/>
      <c r="C16" s="451"/>
      <c r="D16" s="451"/>
      <c r="E16" s="451"/>
      <c r="F16" s="451"/>
      <c r="G16" s="451"/>
      <c r="H16" s="451"/>
      <c r="I16" s="451"/>
      <c r="J16" s="451"/>
      <c r="K16" s="451"/>
      <c r="L16" s="451"/>
      <c r="M16" s="451"/>
      <c r="N16" s="451"/>
      <c r="O16" s="451"/>
      <c r="P16" s="451"/>
      <c r="Q16" s="451"/>
      <c r="R16" s="451"/>
      <c r="S16" s="451"/>
      <c r="T16" s="451"/>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50" t="s">
        <v>680</v>
      </c>
      <c r="B18" s="450"/>
      <c r="C18" s="450"/>
      <c r="D18" s="450"/>
      <c r="E18" s="450"/>
      <c r="F18" s="450"/>
      <c r="G18" s="450"/>
      <c r="H18" s="450"/>
      <c r="I18" s="450"/>
      <c r="J18" s="450"/>
      <c r="K18" s="450"/>
      <c r="L18" s="450"/>
      <c r="M18" s="450"/>
      <c r="N18" s="450"/>
      <c r="O18" s="450"/>
      <c r="P18" s="450"/>
      <c r="Q18" s="450"/>
      <c r="R18" s="450"/>
      <c r="S18" s="450"/>
      <c r="T18" s="450"/>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3" t="s">
        <v>561</v>
      </c>
      <c r="B20" s="456" t="s">
        <v>681</v>
      </c>
      <c r="C20" s="457"/>
      <c r="D20" s="460" t="s">
        <v>682</v>
      </c>
      <c r="E20" s="456" t="s">
        <v>683</v>
      </c>
      <c r="F20" s="457"/>
      <c r="G20" s="456" t="s">
        <v>684</v>
      </c>
      <c r="H20" s="457"/>
      <c r="I20" s="456" t="s">
        <v>685</v>
      </c>
      <c r="J20" s="457"/>
      <c r="K20" s="460" t="s">
        <v>686</v>
      </c>
      <c r="L20" s="456" t="s">
        <v>687</v>
      </c>
      <c r="M20" s="457"/>
      <c r="N20" s="456" t="s">
        <v>688</v>
      </c>
      <c r="O20" s="457"/>
      <c r="P20" s="460" t="s">
        <v>689</v>
      </c>
      <c r="Q20" s="466" t="s">
        <v>660</v>
      </c>
      <c r="R20" s="467"/>
      <c r="S20" s="455" t="s">
        <v>661</v>
      </c>
      <c r="T20" s="455"/>
    </row>
    <row r="21" spans="1:113" ht="168.75" customHeight="1">
      <c r="A21" s="464"/>
      <c r="B21" s="458"/>
      <c r="C21" s="459"/>
      <c r="D21" s="462"/>
      <c r="E21" s="458"/>
      <c r="F21" s="459"/>
      <c r="G21" s="458"/>
      <c r="H21" s="459"/>
      <c r="I21" s="458"/>
      <c r="J21" s="459"/>
      <c r="K21" s="461"/>
      <c r="L21" s="458"/>
      <c r="M21" s="459"/>
      <c r="N21" s="458"/>
      <c r="O21" s="459"/>
      <c r="P21" s="461"/>
      <c r="Q21" s="207" t="s">
        <v>664</v>
      </c>
      <c r="R21" s="207" t="s">
        <v>665</v>
      </c>
      <c r="S21" s="207" t="s">
        <v>666</v>
      </c>
      <c r="T21" s="207" t="s">
        <v>667</v>
      </c>
    </row>
    <row r="22" spans="1:113" ht="18.75" customHeight="1">
      <c r="A22" s="465"/>
      <c r="B22" s="207" t="s">
        <v>668</v>
      </c>
      <c r="C22" s="207" t="s">
        <v>669</v>
      </c>
      <c r="D22" s="461"/>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A7" zoomScale="60" zoomScaleNormal="60" workbookViewId="0">
      <selection activeCell="E24" sqref="E24:J24"/>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189" customFormat="1" ht="18.75" customHeight="1">
      <c r="A6" s="470"/>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row>
    <row r="7" spans="1:27" s="189" customFormat="1" ht="18.75" customHeight="1">
      <c r="A7" s="448" t="s">
        <v>211</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row>
    <row r="8" spans="1:27" s="189" customFormat="1"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row>
    <row r="9" spans="1:27"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row>
    <row r="10" spans="1:27" s="189" customFormat="1" ht="18.75" customHeight="1">
      <c r="A10" s="451" t="s">
        <v>212</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row>
    <row r="11" spans="1:27" s="189" customFormat="1"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7" s="189" customFormat="1" ht="18.75" customHeight="1">
      <c r="A12" s="450" t="str">
        <f>'5. Анализ эконом эф-ти'!A8:O8</f>
        <v>P_РЭ_0023ТПЛО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s="189" customFormat="1" ht="18.75" customHeight="1">
      <c r="A13" s="451" t="s">
        <v>213</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row>
    <row r="14" spans="1:27" s="189" customFormat="1"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row>
    <row r="15" spans="1:27" s="334" customFormat="1" ht="47.25" customHeight="1">
      <c r="A15" s="468"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row>
    <row r="16" spans="1:27" s="191" customFormat="1" ht="18.75" customHeight="1">
      <c r="A16" s="451" t="s">
        <v>214</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50" t="s">
        <v>648</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19" spans="1:27" s="202" customFormat="1" ht="18.75" customHeight="1">
      <c r="A19" s="292"/>
    </row>
    <row r="20" spans="1:27" ht="37.5" customHeight="1">
      <c r="A20" s="460" t="s">
        <v>561</v>
      </c>
      <c r="B20" s="456" t="s">
        <v>649</v>
      </c>
      <c r="C20" s="457"/>
      <c r="D20" s="456" t="s">
        <v>650</v>
      </c>
      <c r="E20" s="457"/>
      <c r="F20" s="466" t="s">
        <v>638</v>
      </c>
      <c r="G20" s="471"/>
      <c r="H20" s="471"/>
      <c r="I20" s="467"/>
      <c r="J20" s="460" t="s">
        <v>651</v>
      </c>
      <c r="K20" s="456" t="s">
        <v>652</v>
      </c>
      <c r="L20" s="457"/>
      <c r="M20" s="456" t="s">
        <v>653</v>
      </c>
      <c r="N20" s="457"/>
      <c r="O20" s="456" t="s">
        <v>654</v>
      </c>
      <c r="P20" s="457"/>
      <c r="Q20" s="456" t="s">
        <v>655</v>
      </c>
      <c r="R20" s="457"/>
      <c r="S20" s="460" t="s">
        <v>656</v>
      </c>
      <c r="T20" s="460" t="s">
        <v>657</v>
      </c>
      <c r="U20" s="460" t="s">
        <v>658</v>
      </c>
      <c r="V20" s="456" t="s">
        <v>659</v>
      </c>
      <c r="W20" s="457"/>
      <c r="X20" s="455" t="s">
        <v>660</v>
      </c>
      <c r="Y20" s="455"/>
      <c r="Z20" s="455" t="s">
        <v>661</v>
      </c>
      <c r="AA20" s="455"/>
    </row>
    <row r="21" spans="1:27" ht="168.75" customHeight="1">
      <c r="A21" s="462"/>
      <c r="B21" s="458"/>
      <c r="C21" s="459"/>
      <c r="D21" s="458"/>
      <c r="E21" s="459"/>
      <c r="F21" s="466" t="s">
        <v>662</v>
      </c>
      <c r="G21" s="467"/>
      <c r="H21" s="466" t="s">
        <v>663</v>
      </c>
      <c r="I21" s="467"/>
      <c r="J21" s="461"/>
      <c r="K21" s="458"/>
      <c r="L21" s="459"/>
      <c r="M21" s="458"/>
      <c r="N21" s="459"/>
      <c r="O21" s="458"/>
      <c r="P21" s="459"/>
      <c r="Q21" s="458"/>
      <c r="R21" s="459"/>
      <c r="S21" s="461"/>
      <c r="T21" s="461"/>
      <c r="U21" s="461"/>
      <c r="V21" s="458"/>
      <c r="W21" s="459"/>
      <c r="X21" s="207" t="s">
        <v>664</v>
      </c>
      <c r="Y21" s="207" t="s">
        <v>665</v>
      </c>
      <c r="Z21" s="207" t="s">
        <v>666</v>
      </c>
      <c r="AA21" s="207" t="s">
        <v>667</v>
      </c>
    </row>
    <row r="22" spans="1:27" ht="18.75" customHeight="1">
      <c r="A22" s="461"/>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430" t="s">
        <v>730</v>
      </c>
      <c r="F24" s="430" t="s">
        <v>692</v>
      </c>
      <c r="G24" s="430">
        <v>0.4</v>
      </c>
      <c r="H24" s="430" t="s">
        <v>692</v>
      </c>
      <c r="I24" s="430">
        <v>0.4</v>
      </c>
      <c r="J24" s="430" t="s">
        <v>692</v>
      </c>
      <c r="K24" s="374" t="s">
        <v>692</v>
      </c>
      <c r="L24" s="374" t="s">
        <v>709</v>
      </c>
      <c r="M24" s="374" t="s">
        <v>692</v>
      </c>
      <c r="N24" s="374" t="s">
        <v>720</v>
      </c>
      <c r="O24" s="374" t="s">
        <v>692</v>
      </c>
      <c r="P24" s="374" t="s">
        <v>710</v>
      </c>
      <c r="Q24" s="374" t="s">
        <v>692</v>
      </c>
      <c r="R24" s="374">
        <v>0.2</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7" zoomScaleSheetLayoutView="100" workbookViewId="0">
      <selection activeCell="E32" sqref="E32"/>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7" t="str">
        <f>'5. Анализ эконом эф-ти'!A4:O4</f>
        <v>Год раскрытия информации: 2025 год</v>
      </c>
      <c r="B5" s="447"/>
      <c r="C5" s="447"/>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9"/>
      <c r="B6" s="449"/>
      <c r="C6" s="449"/>
      <c r="G6" s="199"/>
    </row>
    <row r="7" spans="1:29" s="189" customFormat="1" ht="18.75" customHeight="1">
      <c r="A7" s="448" t="s">
        <v>211</v>
      </c>
      <c r="B7" s="448"/>
      <c r="C7" s="448"/>
      <c r="D7" s="190"/>
      <c r="E7" s="190"/>
      <c r="F7" s="190"/>
      <c r="G7" s="190"/>
      <c r="H7" s="190"/>
      <c r="I7" s="190"/>
      <c r="J7" s="190"/>
      <c r="K7" s="190"/>
      <c r="L7" s="190"/>
      <c r="M7" s="190"/>
      <c r="N7" s="190"/>
      <c r="O7" s="190"/>
      <c r="P7" s="190"/>
      <c r="Q7" s="190"/>
      <c r="R7" s="190"/>
      <c r="S7" s="190"/>
      <c r="T7" s="190"/>
      <c r="U7" s="190"/>
    </row>
    <row r="8" spans="1:29" s="189" customFormat="1" ht="18.75" customHeight="1">
      <c r="A8" s="449"/>
      <c r="B8" s="449"/>
      <c r="C8" s="449"/>
      <c r="D8" s="214"/>
      <c r="E8" s="214"/>
      <c r="F8" s="214"/>
      <c r="G8" s="214"/>
      <c r="H8" s="190"/>
      <c r="I8" s="190"/>
      <c r="J8" s="190"/>
      <c r="K8" s="190"/>
      <c r="L8" s="190"/>
      <c r="M8" s="190"/>
      <c r="N8" s="190"/>
      <c r="O8" s="190"/>
      <c r="P8" s="190"/>
      <c r="Q8" s="190"/>
      <c r="R8" s="190"/>
      <c r="S8" s="190"/>
      <c r="T8" s="190"/>
      <c r="U8" s="190"/>
    </row>
    <row r="9" spans="1:29" s="189" customFormat="1" ht="18.75" customHeight="1">
      <c r="A9" s="450" t="str">
        <f>'5. Анализ эконом эф-ти'!A6:O6</f>
        <v>ООО «Сетевое предприятие «Росэнерго»</v>
      </c>
      <c r="B9" s="450"/>
      <c r="C9" s="450"/>
      <c r="D9" s="188"/>
      <c r="E9" s="188"/>
      <c r="F9" s="188"/>
      <c r="G9" s="188"/>
      <c r="H9" s="190"/>
      <c r="I9" s="190"/>
      <c r="J9" s="190"/>
      <c r="K9" s="190"/>
      <c r="L9" s="190"/>
      <c r="M9" s="190"/>
      <c r="N9" s="190"/>
      <c r="O9" s="190"/>
      <c r="P9" s="190"/>
      <c r="Q9" s="190"/>
      <c r="R9" s="190"/>
      <c r="S9" s="190"/>
      <c r="T9" s="190"/>
      <c r="U9" s="190"/>
    </row>
    <row r="10" spans="1:29" s="189" customFormat="1" ht="18.75" customHeight="1">
      <c r="A10" s="451" t="s">
        <v>212</v>
      </c>
      <c r="B10" s="451"/>
      <c r="C10" s="451"/>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9"/>
      <c r="B11" s="449"/>
      <c r="C11" s="449"/>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50" t="str">
        <f>'5. Анализ эконом эф-ти'!A8:O8</f>
        <v>P_РЭ_0023ТПЛО</v>
      </c>
      <c r="B12" s="450"/>
      <c r="C12" s="450"/>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51" t="s">
        <v>213</v>
      </c>
      <c r="B13" s="451"/>
      <c r="C13" s="451"/>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51"/>
      <c r="B14" s="451"/>
      <c r="C14" s="451"/>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51" t="s">
        <v>214</v>
      </c>
      <c r="B16" s="451"/>
      <c r="C16" s="451"/>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52" t="s">
        <v>670</v>
      </c>
      <c r="B20" s="452"/>
      <c r="C20" s="452"/>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722</v>
      </c>
    </row>
    <row r="26" spans="1:21" ht="105" customHeight="1">
      <c r="A26" s="302" t="s">
        <v>286</v>
      </c>
      <c r="B26" s="212" t="s">
        <v>673</v>
      </c>
      <c r="C26" s="185" t="str">
        <f>A15</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723</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721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4"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row>
    <row r="6" spans="1:28"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row>
    <row r="7" spans="1:28" ht="18.75" customHeight="1">
      <c r="A7" s="448" t="s">
        <v>211</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190"/>
      <c r="AB7" s="190"/>
    </row>
    <row r="8" spans="1:28"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190"/>
      <c r="AB8" s="190"/>
    </row>
    <row r="9" spans="1:28"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188"/>
      <c r="AB9" s="188"/>
    </row>
    <row r="10" spans="1:28" ht="18.75" customHeight="1">
      <c r="A10" s="451" t="s">
        <v>212</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187"/>
      <c r="AB10" s="187"/>
    </row>
    <row r="11" spans="1:28"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190"/>
      <c r="AB11" s="190"/>
    </row>
    <row r="12" spans="1:28" ht="18.75" customHeight="1">
      <c r="A12" s="450" t="str">
        <f>'5. Анализ эконом эф-ти'!A8:O8</f>
        <v>P_РЭ_0023ТПЛО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188"/>
      <c r="AB12" s="188"/>
    </row>
    <row r="13" spans="1:28" ht="18.75" customHeight="1">
      <c r="A13" s="451" t="s">
        <v>213</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87"/>
      <c r="AB13" s="187"/>
    </row>
    <row r="14" spans="1:28" ht="18.75" customHeight="1">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197"/>
      <c r="AB14" s="197"/>
    </row>
    <row r="15" spans="1:28" s="335" customFormat="1" ht="47.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333"/>
      <c r="AB15" s="333"/>
    </row>
    <row r="16" spans="1:28" ht="18.75" customHeight="1">
      <c r="A16" s="451" t="s">
        <v>214</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3" t="s">
        <v>482</v>
      </c>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5" t="s">
        <v>483</v>
      </c>
      <c r="B21" s="476"/>
      <c r="C21" s="476"/>
      <c r="D21" s="476"/>
      <c r="E21" s="476"/>
      <c r="F21" s="476"/>
      <c r="G21" s="476"/>
      <c r="H21" s="476"/>
      <c r="I21" s="476"/>
      <c r="J21" s="476"/>
      <c r="K21" s="476"/>
      <c r="L21" s="477"/>
      <c r="M21" s="474" t="s">
        <v>484</v>
      </c>
      <c r="N21" s="474"/>
      <c r="O21" s="474"/>
      <c r="P21" s="474"/>
      <c r="Q21" s="474"/>
      <c r="R21" s="474"/>
      <c r="S21" s="474"/>
      <c r="T21" s="474"/>
      <c r="U21" s="474"/>
      <c r="V21" s="474"/>
      <c r="W21" s="474"/>
      <c r="X21" s="474"/>
      <c r="Y21" s="474"/>
      <c r="Z21" s="474"/>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row>
    <row r="6" spans="1:30" s="189" customFormat="1" ht="18.75" customHeight="1">
      <c r="A6" s="449"/>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row>
    <row r="7" spans="1:30" s="189" customFormat="1" ht="18.75" customHeight="1">
      <c r="A7" s="448" t="s">
        <v>211</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row>
    <row r="8" spans="1:30" s="189" customFormat="1"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row>
    <row r="9" spans="1:30"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row>
    <row r="10" spans="1:30" s="189" customFormat="1" ht="18.75" customHeight="1">
      <c r="A10" s="451" t="s">
        <v>212</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row>
    <row r="11" spans="1:30" s="189" customFormat="1"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row>
    <row r="12" spans="1:30" s="189" customFormat="1" ht="18.75" customHeight="1">
      <c r="A12" s="450" t="str">
        <f>'5. Анализ эконом эф-ти'!A8:O8</f>
        <v>P_РЭ_0023ТПЛО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row>
    <row r="13" spans="1:30" s="189" customFormat="1" ht="18.75" customHeight="1">
      <c r="A13" s="451" t="s">
        <v>213</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row>
    <row r="14" spans="1:30" s="189" customFormat="1" ht="18.75" customHeight="1">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row>
    <row r="15" spans="1:30" s="334" customFormat="1" ht="47.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row>
    <row r="16" spans="1:30" s="191" customFormat="1" ht="18.75" customHeight="1">
      <c r="A16" s="451" t="s">
        <v>214</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82" t="s">
        <v>611</v>
      </c>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6" t="s">
        <v>561</v>
      </c>
      <c r="B21" s="446" t="s">
        <v>612</v>
      </c>
      <c r="C21" s="446" t="s">
        <v>613</v>
      </c>
      <c r="D21" s="446" t="s">
        <v>614</v>
      </c>
      <c r="E21" s="478" t="s">
        <v>615</v>
      </c>
      <c r="F21" s="479"/>
      <c r="G21" s="479"/>
      <c r="H21" s="479"/>
      <c r="I21" s="480"/>
      <c r="J21" s="478" t="s">
        <v>616</v>
      </c>
      <c r="K21" s="479"/>
      <c r="L21" s="479"/>
      <c r="M21" s="479"/>
      <c r="N21" s="479"/>
      <c r="O21" s="479"/>
      <c r="P21" s="479"/>
      <c r="Q21" s="479"/>
      <c r="R21" s="479"/>
      <c r="S21" s="479"/>
      <c r="T21" s="479"/>
      <c r="U21" s="479"/>
      <c r="V21" s="479"/>
      <c r="W21" s="479"/>
      <c r="X21" s="479"/>
      <c r="Y21" s="479"/>
      <c r="Z21" s="479"/>
      <c r="AA21" s="479"/>
      <c r="AB21" s="479"/>
      <c r="AC21" s="480"/>
      <c r="AD21" s="365"/>
    </row>
    <row r="22" spans="1:30" s="191" customFormat="1" ht="75" customHeight="1">
      <c r="A22" s="481"/>
      <c r="B22" s="481"/>
      <c r="C22" s="481"/>
      <c r="D22" s="481"/>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3" t="s">
        <v>701</v>
      </c>
      <c r="B4" s="483"/>
      <c r="C4" s="483"/>
      <c r="D4" s="483"/>
      <c r="E4" s="483"/>
      <c r="F4" s="483"/>
      <c r="G4" s="483"/>
      <c r="H4" s="483"/>
      <c r="I4" s="483"/>
      <c r="J4" s="483"/>
      <c r="K4" s="483"/>
      <c r="L4" s="483"/>
      <c r="M4" s="483"/>
      <c r="N4" s="483"/>
      <c r="O4" s="483"/>
    </row>
    <row r="5" spans="1:17" ht="15" customHeight="1">
      <c r="A5" s="484" t="s">
        <v>425</v>
      </c>
      <c r="B5" s="484"/>
      <c r="C5" s="484"/>
      <c r="D5" s="484"/>
      <c r="E5" s="484"/>
      <c r="F5" s="484"/>
      <c r="G5" s="484"/>
      <c r="H5" s="484"/>
      <c r="I5" s="484"/>
      <c r="J5" s="484"/>
      <c r="K5" s="484"/>
      <c r="L5" s="484"/>
      <c r="M5" s="484"/>
      <c r="N5" s="484"/>
      <c r="O5" s="484"/>
    </row>
    <row r="6" spans="1:17" ht="22.5" customHeight="1">
      <c r="A6" s="485" t="s">
        <v>702</v>
      </c>
      <c r="B6" s="485"/>
      <c r="C6" s="485"/>
      <c r="D6" s="485"/>
      <c r="E6" s="485"/>
      <c r="F6" s="485"/>
      <c r="G6" s="485"/>
      <c r="H6" s="485"/>
      <c r="I6" s="485"/>
      <c r="J6" s="485"/>
      <c r="K6" s="485"/>
      <c r="L6" s="485"/>
      <c r="M6" s="485"/>
      <c r="N6" s="485"/>
      <c r="O6" s="485"/>
    </row>
    <row r="7" spans="1:17" ht="15" customHeight="1">
      <c r="A7" s="486" t="s">
        <v>212</v>
      </c>
      <c r="B7" s="486"/>
      <c r="C7" s="486"/>
      <c r="D7" s="486"/>
      <c r="E7" s="486"/>
      <c r="F7" s="486"/>
      <c r="G7" s="486"/>
      <c r="H7" s="486"/>
      <c r="I7" s="486"/>
      <c r="J7" s="486"/>
      <c r="K7" s="486"/>
      <c r="L7" s="486"/>
      <c r="M7" s="486"/>
      <c r="N7" s="486"/>
      <c r="O7" s="486"/>
    </row>
    <row r="8" spans="1:17" ht="15" customHeight="1">
      <c r="A8" s="487" t="s">
        <v>718</v>
      </c>
      <c r="B8" s="485"/>
      <c r="C8" s="485"/>
      <c r="D8" s="485"/>
      <c r="E8" s="485"/>
      <c r="F8" s="485"/>
      <c r="G8" s="485"/>
      <c r="H8" s="485"/>
      <c r="I8" s="485"/>
      <c r="J8" s="485"/>
      <c r="K8" s="485"/>
      <c r="L8" s="485"/>
      <c r="M8" s="485"/>
      <c r="N8" s="485"/>
      <c r="O8" s="485"/>
    </row>
    <row r="9" spans="1:17" ht="15" customHeight="1">
      <c r="A9" s="486" t="s">
        <v>213</v>
      </c>
      <c r="B9" s="486"/>
      <c r="C9" s="486"/>
      <c r="D9" s="486"/>
      <c r="E9" s="486"/>
      <c r="F9" s="486"/>
      <c r="G9" s="486"/>
      <c r="H9" s="486"/>
      <c r="I9" s="486"/>
      <c r="J9" s="486"/>
      <c r="K9" s="486"/>
      <c r="L9" s="486"/>
      <c r="M9" s="486"/>
      <c r="N9" s="486"/>
      <c r="O9" s="486"/>
    </row>
    <row r="10" spans="1:17" s="30" customFormat="1" ht="76.5" customHeight="1">
      <c r="A10" s="492" t="s">
        <v>719</v>
      </c>
      <c r="B10" s="493"/>
      <c r="C10" s="493"/>
      <c r="D10" s="493"/>
      <c r="E10" s="493"/>
      <c r="F10" s="493"/>
      <c r="G10" s="493"/>
      <c r="H10" s="493"/>
      <c r="I10" s="493"/>
      <c r="J10" s="493"/>
      <c r="K10" s="493"/>
      <c r="L10" s="493"/>
      <c r="M10" s="493"/>
      <c r="N10" s="493"/>
      <c r="O10" s="493"/>
    </row>
    <row r="11" spans="1:17" ht="15" customHeight="1">
      <c r="A11" s="486" t="s">
        <v>214</v>
      </c>
      <c r="B11" s="486"/>
      <c r="C11" s="486"/>
      <c r="D11" s="486"/>
      <c r="E11" s="486"/>
      <c r="F11" s="486"/>
      <c r="G11" s="486"/>
      <c r="H11" s="486"/>
      <c r="I11" s="486"/>
      <c r="J11" s="486"/>
      <c r="K11" s="486"/>
      <c r="L11" s="486"/>
      <c r="M11" s="486"/>
      <c r="N11" s="486"/>
      <c r="O11" s="486"/>
    </row>
    <row r="12" spans="1:17" ht="15" customHeight="1">
      <c r="A12" s="491" t="s">
        <v>426</v>
      </c>
      <c r="B12" s="491"/>
      <c r="C12" s="491"/>
      <c r="D12" s="491"/>
      <c r="E12" s="491"/>
      <c r="F12" s="491"/>
      <c r="G12" s="491"/>
      <c r="H12" s="491"/>
      <c r="I12" s="491"/>
      <c r="J12" s="491"/>
      <c r="K12" s="491"/>
      <c r="L12" s="491"/>
      <c r="M12" s="491"/>
      <c r="N12" s="491"/>
      <c r="O12" s="491"/>
    </row>
    <row r="13" spans="1:17" ht="15" customHeight="1"/>
    <row r="14" spans="1:17" ht="15" customHeight="1">
      <c r="A14" s="160" t="s">
        <v>427</v>
      </c>
      <c r="B14" s="160" t="s">
        <v>428</v>
      </c>
      <c r="D14" s="159"/>
      <c r="E14" s="159"/>
      <c r="F14" s="159"/>
      <c r="G14" s="96"/>
      <c r="H14" s="96"/>
    </row>
    <row r="15" spans="1:17" ht="15" customHeight="1">
      <c r="A15" s="177" t="s">
        <v>429</v>
      </c>
      <c r="B15" s="383">
        <v>0</v>
      </c>
      <c r="D15" s="490" t="s">
        <v>430</v>
      </c>
      <c r="E15" s="490"/>
      <c r="F15" s="490"/>
    </row>
    <row r="16" spans="1:17" ht="15" customHeight="1">
      <c r="A16" s="170" t="s">
        <v>431</v>
      </c>
      <c r="B16" s="383">
        <v>0</v>
      </c>
      <c r="D16" s="494" t="s">
        <v>432</v>
      </c>
      <c r="E16" s="494"/>
      <c r="F16" s="494"/>
      <c r="G16" s="181">
        <v>0</v>
      </c>
      <c r="H16" s="368">
        <v>9</v>
      </c>
    </row>
    <row r="17" spans="1:9" ht="15" customHeight="1">
      <c r="A17" s="170" t="s">
        <v>433</v>
      </c>
      <c r="B17" s="164">
        <v>0</v>
      </c>
      <c r="D17" s="494" t="s">
        <v>434</v>
      </c>
      <c r="E17" s="494"/>
      <c r="F17" s="494"/>
      <c r="G17" s="181">
        <v>0</v>
      </c>
    </row>
    <row r="18" spans="1:9" ht="30" customHeight="1">
      <c r="A18" s="175" t="s">
        <v>435</v>
      </c>
      <c r="B18" s="176">
        <v>0</v>
      </c>
      <c r="D18" s="488" t="s">
        <v>436</v>
      </c>
      <c r="E18" s="488"/>
      <c r="F18" s="488"/>
      <c r="G18" s="182">
        <v>0</v>
      </c>
      <c r="I18" s="96"/>
    </row>
    <row r="19" spans="1:9" ht="15" customHeight="1">
      <c r="A19" s="177" t="s">
        <v>437</v>
      </c>
      <c r="B19" s="382">
        <v>0</v>
      </c>
      <c r="D19" s="489" t="s">
        <v>438</v>
      </c>
      <c r="E19" s="489"/>
      <c r="F19" s="489"/>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1" t="s">
        <v>179</v>
      </c>
      <c r="B1" s="431"/>
      <c r="C1" s="431"/>
      <c r="D1" s="431"/>
      <c r="E1" s="43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2" t="s">
        <v>191</v>
      </c>
      <c r="B3" s="432"/>
      <c r="C3" s="432"/>
      <c r="D3" s="43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6" t="s">
        <v>202</v>
      </c>
      <c r="C13" s="496"/>
      <c r="D13" s="496"/>
    </row>
    <row r="14" spans="1:4">
      <c r="B14" s="497" t="s">
        <v>203</v>
      </c>
      <c r="C14" s="497"/>
      <c r="D14" s="497"/>
    </row>
    <row r="15" spans="1:4">
      <c r="B15" s="497" t="s">
        <v>204</v>
      </c>
      <c r="C15" s="497"/>
      <c r="D15" s="497"/>
    </row>
    <row r="16" spans="1:4">
      <c r="B16" s="497" t="s">
        <v>205</v>
      </c>
      <c r="C16" s="497"/>
      <c r="D16" s="497"/>
    </row>
    <row r="19" spans="1:4">
      <c r="B19" s="496" t="s">
        <v>206</v>
      </c>
      <c r="C19" s="496"/>
      <c r="D19" s="496"/>
    </row>
    <row r="20" spans="1:4">
      <c r="B20" s="495" t="s">
        <v>207</v>
      </c>
      <c r="C20" s="495"/>
      <c r="D20" s="495"/>
    </row>
    <row r="21" spans="1:4">
      <c r="B21" s="495"/>
      <c r="C21" s="495"/>
      <c r="D21" s="495"/>
    </row>
    <row r="22" spans="1:4">
      <c r="A22" s="31"/>
      <c r="B22" s="495"/>
      <c r="C22" s="495"/>
      <c r="D22" s="495"/>
    </row>
    <row r="23" spans="1:4">
      <c r="B23" s="495"/>
      <c r="C23" s="495"/>
      <c r="D23" s="495"/>
    </row>
    <row r="24" spans="1:4">
      <c r="B24" s="495"/>
      <c r="C24" s="495"/>
      <c r="D24" s="49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37" zoomScale="60" zoomScaleNormal="60" workbookViewId="0">
      <selection activeCell="M45" sqref="M45"/>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7" t="str">
        <f>'5. Анализ эконом эф-ти'!A4:O4</f>
        <v>Год раскрытия информации: 2025 год</v>
      </c>
      <c r="B5" s="447"/>
      <c r="C5" s="447"/>
      <c r="D5" s="447"/>
      <c r="E5" s="447"/>
      <c r="F5" s="447"/>
      <c r="G5" s="447"/>
      <c r="H5" s="447"/>
      <c r="I5" s="447"/>
      <c r="J5" s="447"/>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498"/>
      <c r="B6" s="498"/>
      <c r="C6" s="498"/>
      <c r="D6" s="498"/>
      <c r="E6" s="498"/>
      <c r="F6" s="498"/>
      <c r="G6" s="498"/>
      <c r="H6" s="498"/>
      <c r="I6" s="498"/>
      <c r="J6" s="498"/>
    </row>
    <row r="7" spans="1:42" ht="18.75" customHeight="1">
      <c r="A7" s="448" t="s">
        <v>211</v>
      </c>
      <c r="B7" s="448"/>
      <c r="C7" s="448"/>
      <c r="D7" s="448"/>
      <c r="E7" s="448"/>
      <c r="F7" s="448"/>
      <c r="G7" s="448"/>
      <c r="H7" s="448"/>
      <c r="I7" s="448"/>
      <c r="J7" s="448"/>
    </row>
    <row r="8" spans="1:42" ht="18.75" customHeight="1">
      <c r="A8" s="449"/>
      <c r="B8" s="449"/>
      <c r="C8" s="449"/>
      <c r="D8" s="449"/>
      <c r="E8" s="449"/>
      <c r="F8" s="449"/>
      <c r="G8" s="449"/>
      <c r="H8" s="449"/>
      <c r="I8" s="449"/>
      <c r="J8" s="449"/>
    </row>
    <row r="9" spans="1:42" ht="18.75" customHeight="1">
      <c r="A9" s="450" t="str">
        <f>'5. Анализ эконом эф-ти'!A6:O6</f>
        <v>ООО «Сетевое предприятие «Росэнерго»</v>
      </c>
      <c r="B9" s="450"/>
      <c r="C9" s="450"/>
      <c r="D9" s="450"/>
      <c r="E9" s="450"/>
      <c r="F9" s="450"/>
      <c r="G9" s="450"/>
      <c r="H9" s="450"/>
      <c r="I9" s="450"/>
      <c r="J9" s="450"/>
    </row>
    <row r="10" spans="1:42" ht="18.75" customHeight="1">
      <c r="A10" s="451" t="s">
        <v>212</v>
      </c>
      <c r="B10" s="451"/>
      <c r="C10" s="451"/>
      <c r="D10" s="451"/>
      <c r="E10" s="451"/>
      <c r="F10" s="451"/>
      <c r="G10" s="451"/>
      <c r="H10" s="451"/>
      <c r="I10" s="451"/>
      <c r="J10" s="451"/>
    </row>
    <row r="11" spans="1:42" ht="18.75" customHeight="1">
      <c r="A11" s="449"/>
      <c r="B11" s="449"/>
      <c r="C11" s="449"/>
      <c r="D11" s="449"/>
      <c r="E11" s="449"/>
      <c r="F11" s="449"/>
      <c r="G11" s="449"/>
      <c r="H11" s="449"/>
      <c r="I11" s="449"/>
      <c r="J11" s="449"/>
    </row>
    <row r="12" spans="1:42" ht="18.75" customHeight="1">
      <c r="A12" s="450" t="str">
        <f>'5. Анализ эконом эф-ти'!A8:O8</f>
        <v>P_РЭ_0023ТПЛО</v>
      </c>
      <c r="B12" s="450"/>
      <c r="C12" s="450"/>
      <c r="D12" s="450"/>
      <c r="E12" s="450"/>
      <c r="F12" s="450"/>
      <c r="G12" s="450"/>
      <c r="H12" s="450"/>
      <c r="I12" s="450"/>
      <c r="J12" s="450"/>
    </row>
    <row r="13" spans="1:42" ht="18.75" customHeight="1">
      <c r="A13" s="451" t="s">
        <v>213</v>
      </c>
      <c r="B13" s="451"/>
      <c r="C13" s="451"/>
      <c r="D13" s="451"/>
      <c r="E13" s="451"/>
      <c r="F13" s="451"/>
      <c r="G13" s="451"/>
      <c r="H13" s="451"/>
      <c r="I13" s="451"/>
      <c r="J13" s="451"/>
    </row>
    <row r="14" spans="1:42" ht="18.75" customHeight="1">
      <c r="A14" s="451"/>
      <c r="B14" s="451"/>
      <c r="C14" s="451"/>
      <c r="D14" s="451"/>
      <c r="E14" s="451"/>
      <c r="F14" s="451"/>
      <c r="G14" s="451"/>
      <c r="H14" s="451"/>
      <c r="I14" s="451"/>
      <c r="J14" s="451"/>
    </row>
    <row r="15" spans="1:42" s="226" customFormat="1" ht="101.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row>
    <row r="16" spans="1:42" ht="18.75" customHeight="1">
      <c r="A16" s="451" t="s">
        <v>214</v>
      </c>
      <c r="B16" s="451"/>
      <c r="C16" s="451"/>
      <c r="D16" s="451"/>
      <c r="E16" s="451"/>
      <c r="F16" s="451"/>
      <c r="G16" s="451"/>
      <c r="H16" s="451"/>
      <c r="I16" s="451"/>
      <c r="J16" s="451"/>
    </row>
    <row r="17" spans="1:10" ht="18.75" customHeight="1">
      <c r="J17" s="225"/>
    </row>
    <row r="18" spans="1:10" ht="18.75" customHeight="1">
      <c r="A18" s="499" t="s">
        <v>215</v>
      </c>
      <c r="B18" s="499"/>
      <c r="C18" s="499"/>
      <c r="D18" s="499"/>
      <c r="E18" s="499"/>
      <c r="F18" s="499"/>
      <c r="G18" s="499"/>
      <c r="H18" s="499"/>
      <c r="I18" s="499"/>
      <c r="J18" s="499"/>
    </row>
    <row r="19" spans="1:10" ht="18.75" customHeight="1">
      <c r="A19" s="337"/>
      <c r="B19" s="224"/>
    </row>
    <row r="20" spans="1:10">
      <c r="A20" s="500" t="s">
        <v>216</v>
      </c>
      <c r="B20" s="500" t="s">
        <v>217</v>
      </c>
      <c r="C20" s="500" t="s">
        <v>218</v>
      </c>
      <c r="D20" s="500"/>
      <c r="E20" s="500"/>
      <c r="F20" s="500"/>
      <c r="G20" s="500" t="s">
        <v>219</v>
      </c>
      <c r="H20" s="502" t="s">
        <v>220</v>
      </c>
      <c r="I20" s="500" t="s">
        <v>221</v>
      </c>
      <c r="J20" s="501" t="s">
        <v>222</v>
      </c>
    </row>
    <row r="21" spans="1:10" ht="63" customHeight="1">
      <c r="A21" s="500"/>
      <c r="B21" s="500"/>
      <c r="C21" s="504" t="s">
        <v>223</v>
      </c>
      <c r="D21" s="504"/>
      <c r="E21" s="505" t="s">
        <v>224</v>
      </c>
      <c r="F21" s="506"/>
      <c r="G21" s="500"/>
      <c r="H21" s="503"/>
      <c r="I21" s="500"/>
      <c r="J21" s="501"/>
    </row>
    <row r="22" spans="1:10" ht="31.5" customHeight="1">
      <c r="A22" s="500"/>
      <c r="B22" s="500"/>
      <c r="C22" s="222" t="s">
        <v>225</v>
      </c>
      <c r="D22" s="222" t="s">
        <v>226</v>
      </c>
      <c r="E22" s="222" t="s">
        <v>225</v>
      </c>
      <c r="F22" s="222" t="s">
        <v>226</v>
      </c>
      <c r="G22" s="500"/>
      <c r="H22" s="504"/>
      <c r="I22" s="500"/>
      <c r="J22" s="501"/>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45474</v>
      </c>
      <c r="F25" s="397">
        <v>45484</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45474</v>
      </c>
      <c r="F29" s="397">
        <v>45484</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v>45636</v>
      </c>
      <c r="F38" s="397">
        <v>45650</v>
      </c>
      <c r="G38" s="397" t="s">
        <v>692</v>
      </c>
      <c r="H38" s="397" t="s">
        <v>692</v>
      </c>
      <c r="I38" s="397" t="s">
        <v>692</v>
      </c>
      <c r="J38" s="397" t="s">
        <v>692</v>
      </c>
    </row>
    <row r="39" spans="1:10" ht="31.5">
      <c r="A39" s="398" t="s">
        <v>13</v>
      </c>
      <c r="B39" s="381" t="s">
        <v>242</v>
      </c>
      <c r="C39" s="397"/>
      <c r="D39" s="397"/>
      <c r="E39" s="397">
        <v>45650</v>
      </c>
      <c r="F39" s="397">
        <v>45656</v>
      </c>
      <c r="G39" s="397" t="s">
        <v>692</v>
      </c>
      <c r="H39" s="397" t="s">
        <v>692</v>
      </c>
      <c r="I39" s="397" t="s">
        <v>692</v>
      </c>
      <c r="J39" s="397" t="s">
        <v>692</v>
      </c>
    </row>
    <row r="40" spans="1:10" ht="47.25">
      <c r="A40" s="398" t="s">
        <v>13</v>
      </c>
      <c r="B40" s="381" t="s">
        <v>243</v>
      </c>
      <c r="C40" s="397"/>
      <c r="D40" s="397"/>
      <c r="E40" s="397">
        <v>45656</v>
      </c>
      <c r="F40" s="397">
        <v>45669</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45650</v>
      </c>
      <c r="F42" s="397">
        <v>45656</v>
      </c>
      <c r="G42" s="397" t="s">
        <v>692</v>
      </c>
      <c r="H42" s="397" t="s">
        <v>692</v>
      </c>
      <c r="I42" s="397" t="s">
        <v>692</v>
      </c>
      <c r="J42" s="397" t="s">
        <v>692</v>
      </c>
    </row>
    <row r="43" spans="1:10" ht="31.5">
      <c r="A43" s="398" t="s">
        <v>13</v>
      </c>
      <c r="B43" s="381" t="s">
        <v>246</v>
      </c>
      <c r="C43" s="397"/>
      <c r="D43" s="397"/>
      <c r="E43" s="397">
        <v>45656</v>
      </c>
      <c r="F43" s="397">
        <v>45669</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v>45668</v>
      </c>
      <c r="F47" s="397">
        <v>45669</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45668</v>
      </c>
      <c r="F49" s="397">
        <v>45669</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45669</v>
      </c>
      <c r="F51" s="397">
        <v>45670</v>
      </c>
      <c r="G51" s="397" t="s">
        <v>692</v>
      </c>
      <c r="H51" s="397" t="s">
        <v>692</v>
      </c>
      <c r="I51" s="397" t="s">
        <v>692</v>
      </c>
      <c r="J51" s="397" t="s">
        <v>692</v>
      </c>
    </row>
    <row r="52" spans="1:10" ht="31.5">
      <c r="A52" s="398" t="s">
        <v>13</v>
      </c>
      <c r="B52" s="381" t="s">
        <v>255</v>
      </c>
      <c r="C52" s="397"/>
      <c r="D52" s="397"/>
      <c r="E52" s="397">
        <v>45670</v>
      </c>
      <c r="F52" s="397">
        <v>45688</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14" zoomScale="60" zoomScaleNormal="60" workbookViewId="0">
      <selection activeCell="U41" sqref="U41"/>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row>
    <row r="6" spans="1:25" ht="18.75" customHeight="1">
      <c r="A6" s="498"/>
      <c r="B6" s="498"/>
      <c r="C6" s="498"/>
      <c r="D6" s="498"/>
      <c r="E6" s="498"/>
      <c r="F6" s="498"/>
      <c r="G6" s="498"/>
      <c r="H6" s="498"/>
      <c r="I6" s="498"/>
      <c r="J6" s="498"/>
      <c r="K6" s="498"/>
      <c r="L6" s="498"/>
      <c r="M6" s="498"/>
      <c r="N6" s="498"/>
      <c r="O6" s="498"/>
      <c r="P6" s="498"/>
      <c r="Q6" s="498"/>
      <c r="R6" s="498"/>
      <c r="S6" s="498"/>
      <c r="T6" s="498"/>
      <c r="U6" s="498"/>
      <c r="V6" s="498"/>
      <c r="W6" s="498"/>
      <c r="X6" s="498"/>
      <c r="Y6" s="498"/>
    </row>
    <row r="7" spans="1:25" ht="18.75" customHeight="1">
      <c r="A7" s="520" t="s">
        <v>211</v>
      </c>
      <c r="B7" s="520"/>
      <c r="C7" s="520"/>
      <c r="D7" s="520"/>
      <c r="E7" s="520"/>
      <c r="F7" s="520"/>
      <c r="G7" s="520"/>
      <c r="H7" s="520"/>
      <c r="I7" s="520"/>
      <c r="J7" s="520"/>
      <c r="K7" s="520"/>
      <c r="L7" s="520"/>
      <c r="M7" s="520"/>
      <c r="N7" s="520"/>
      <c r="O7" s="520"/>
      <c r="P7" s="520"/>
      <c r="Q7" s="520"/>
      <c r="R7" s="520"/>
      <c r="S7" s="520"/>
      <c r="T7" s="520"/>
      <c r="U7" s="520"/>
      <c r="V7" s="520"/>
      <c r="W7" s="520"/>
      <c r="X7" s="520"/>
      <c r="Y7" s="520"/>
    </row>
    <row r="8" spans="1:25" ht="18.75" customHeight="1">
      <c r="A8" s="521"/>
      <c r="B8" s="521"/>
      <c r="C8" s="521"/>
      <c r="D8" s="521"/>
      <c r="E8" s="521"/>
      <c r="F8" s="521"/>
      <c r="G8" s="521"/>
      <c r="H8" s="521"/>
      <c r="I8" s="521"/>
      <c r="J8" s="521"/>
      <c r="K8" s="521"/>
      <c r="L8" s="521"/>
      <c r="M8" s="521"/>
      <c r="N8" s="521"/>
      <c r="O8" s="521"/>
      <c r="P8" s="521"/>
      <c r="Q8" s="521"/>
      <c r="R8" s="521"/>
      <c r="S8" s="521"/>
      <c r="T8" s="521"/>
      <c r="U8" s="521"/>
      <c r="V8" s="521"/>
      <c r="W8" s="521"/>
      <c r="X8" s="521"/>
      <c r="Y8" s="521"/>
    </row>
    <row r="9" spans="1:25" ht="18.75" customHeight="1">
      <c r="A9" s="522" t="str">
        <f>'5. Анализ эконом эф-ти'!A6:O6</f>
        <v>ООО «Сетевое предприятие «Росэнерго»</v>
      </c>
      <c r="B9" s="523"/>
      <c r="C9" s="523"/>
      <c r="D9" s="523"/>
      <c r="E9" s="523"/>
      <c r="F9" s="523"/>
      <c r="G9" s="523"/>
      <c r="H9" s="523"/>
      <c r="I9" s="523"/>
      <c r="J9" s="523"/>
      <c r="K9" s="523"/>
      <c r="L9" s="523"/>
      <c r="M9" s="523"/>
      <c r="N9" s="523"/>
      <c r="O9" s="523"/>
      <c r="P9" s="523"/>
      <c r="Q9" s="523"/>
      <c r="R9" s="523"/>
      <c r="S9" s="523"/>
      <c r="T9" s="523"/>
      <c r="U9" s="523"/>
      <c r="V9" s="523"/>
      <c r="W9" s="523"/>
      <c r="X9" s="523"/>
      <c r="Y9" s="523"/>
    </row>
    <row r="10" spans="1:25" ht="18.75" customHeight="1">
      <c r="A10" s="519" t="s">
        <v>212</v>
      </c>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row>
    <row r="11" spans="1:25" ht="18.75" customHeight="1">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row>
    <row r="12" spans="1:25" ht="18.75" customHeight="1">
      <c r="A12" s="522" t="str">
        <f>'5. Анализ эконом эф-ти'!A8:O8</f>
        <v>P_РЭ_0023ТПЛО</v>
      </c>
      <c r="B12" s="523"/>
      <c r="C12" s="523"/>
      <c r="D12" s="523"/>
      <c r="E12" s="523"/>
      <c r="F12" s="523"/>
      <c r="G12" s="523"/>
      <c r="H12" s="523"/>
      <c r="I12" s="523"/>
      <c r="J12" s="523"/>
      <c r="K12" s="523"/>
      <c r="L12" s="523"/>
      <c r="M12" s="523"/>
      <c r="N12" s="523"/>
      <c r="O12" s="523"/>
      <c r="P12" s="523"/>
      <c r="Q12" s="523"/>
      <c r="R12" s="523"/>
      <c r="S12" s="523"/>
      <c r="T12" s="523"/>
      <c r="U12" s="523"/>
      <c r="V12" s="523"/>
      <c r="W12" s="523"/>
      <c r="X12" s="523"/>
      <c r="Y12" s="523"/>
    </row>
    <row r="13" spans="1:25" ht="18.75" customHeight="1">
      <c r="A13" s="519" t="s">
        <v>213</v>
      </c>
      <c r="B13" s="519"/>
      <c r="C13" s="519"/>
      <c r="D13" s="519"/>
      <c r="E13" s="519"/>
      <c r="F13" s="519"/>
      <c r="G13" s="519"/>
      <c r="H13" s="519"/>
      <c r="I13" s="519"/>
      <c r="J13" s="519"/>
      <c r="K13" s="519"/>
      <c r="L13" s="519"/>
      <c r="M13" s="519"/>
      <c r="N13" s="519"/>
      <c r="O13" s="519"/>
      <c r="P13" s="519"/>
      <c r="Q13" s="519"/>
      <c r="R13" s="519"/>
      <c r="S13" s="519"/>
      <c r="T13" s="519"/>
      <c r="U13" s="519"/>
      <c r="V13" s="519"/>
      <c r="W13" s="519"/>
      <c r="X13" s="519"/>
      <c r="Y13" s="519"/>
    </row>
    <row r="14" spans="1:25" ht="18.75" customHeight="1">
      <c r="A14" s="519"/>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row>
    <row r="15" spans="1:25" s="226" customFormat="1" ht="47.25" customHeight="1">
      <c r="A15" s="524"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row>
    <row r="16" spans="1:25" ht="18.75" customHeight="1">
      <c r="A16" s="519" t="s">
        <v>214</v>
      </c>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row>
    <row r="17" spans="1:28" ht="18.75" customHeight="1"/>
    <row r="18" spans="1:28" ht="18.75" customHeight="1">
      <c r="A18" s="517" t="s">
        <v>257</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row>
    <row r="19" spans="1:28" ht="18.75" customHeight="1">
      <c r="A19" s="331">
        <v>3</v>
      </c>
      <c r="B19" s="1" t="s">
        <v>13</v>
      </c>
      <c r="C19" s="1" t="s">
        <v>13</v>
      </c>
      <c r="D19" s="1" t="s">
        <v>13</v>
      </c>
    </row>
    <row r="20" spans="1:28">
      <c r="A20" s="502" t="s">
        <v>258</v>
      </c>
      <c r="B20" s="502" t="s">
        <v>259</v>
      </c>
      <c r="C20" s="500" t="s">
        <v>260</v>
      </c>
      <c r="D20" s="500" t="s">
        <v>13</v>
      </c>
      <c r="E20" s="518" t="s">
        <v>261</v>
      </c>
      <c r="F20" s="518" t="s">
        <v>13</v>
      </c>
      <c r="G20" s="502" t="s">
        <v>706</v>
      </c>
      <c r="H20" s="510">
        <v>2025</v>
      </c>
      <c r="I20" s="511"/>
      <c r="J20" s="511"/>
      <c r="K20" s="512"/>
      <c r="L20" s="510">
        <v>2026</v>
      </c>
      <c r="M20" s="511"/>
      <c r="N20" s="511"/>
      <c r="O20" s="512"/>
      <c r="P20" s="510">
        <v>2027</v>
      </c>
      <c r="Q20" s="511" t="s">
        <v>13</v>
      </c>
      <c r="R20" s="511" t="s">
        <v>13</v>
      </c>
      <c r="S20" s="511" t="s">
        <v>13</v>
      </c>
      <c r="T20" s="510">
        <v>2028</v>
      </c>
      <c r="U20" s="511" t="s">
        <v>13</v>
      </c>
      <c r="V20" s="511" t="s">
        <v>13</v>
      </c>
      <c r="W20" s="511" t="s">
        <v>13</v>
      </c>
      <c r="X20" s="513" t="s">
        <v>262</v>
      </c>
      <c r="Y20" s="513" t="s">
        <v>13</v>
      </c>
      <c r="Z20" s="234"/>
      <c r="AA20" s="234"/>
      <c r="AB20" s="234"/>
    </row>
    <row r="21" spans="1:28" ht="68.25" customHeight="1">
      <c r="A21" s="503"/>
      <c r="B21" s="503"/>
      <c r="C21" s="500" t="s">
        <v>263</v>
      </c>
      <c r="D21" s="500" t="s">
        <v>13</v>
      </c>
      <c r="E21" s="518" t="s">
        <v>13</v>
      </c>
      <c r="F21" s="518" t="s">
        <v>13</v>
      </c>
      <c r="G21" s="503" t="s">
        <v>13</v>
      </c>
      <c r="H21" s="514" t="s">
        <v>705</v>
      </c>
      <c r="I21" s="515"/>
      <c r="J21" s="500" t="s">
        <v>698</v>
      </c>
      <c r="K21" s="500" t="s">
        <v>13</v>
      </c>
      <c r="L21" s="514" t="s">
        <v>705</v>
      </c>
      <c r="M21" s="516" t="s">
        <v>13</v>
      </c>
      <c r="N21" s="500" t="s">
        <v>698</v>
      </c>
      <c r="O21" s="500" t="s">
        <v>13</v>
      </c>
      <c r="P21" s="514" t="s">
        <v>705</v>
      </c>
      <c r="Q21" s="516" t="s">
        <v>13</v>
      </c>
      <c r="R21" s="500" t="s">
        <v>698</v>
      </c>
      <c r="S21" s="500" t="s">
        <v>13</v>
      </c>
      <c r="T21" s="514" t="s">
        <v>223</v>
      </c>
      <c r="U21" s="516" t="s">
        <v>13</v>
      </c>
      <c r="V21" s="500" t="s">
        <v>698</v>
      </c>
      <c r="W21" s="500" t="s">
        <v>13</v>
      </c>
      <c r="X21" s="513" t="s">
        <v>13</v>
      </c>
      <c r="Y21" s="513" t="s">
        <v>13</v>
      </c>
    </row>
    <row r="22" spans="1:28" ht="71.25" customHeight="1">
      <c r="A22" s="504"/>
      <c r="B22" s="504"/>
      <c r="C22" s="416" t="s">
        <v>223</v>
      </c>
      <c r="D22" s="416" t="s">
        <v>698</v>
      </c>
      <c r="E22" s="416" t="s">
        <v>700</v>
      </c>
      <c r="F22" s="416" t="s">
        <v>707</v>
      </c>
      <c r="G22" s="504"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0.62000328999999998</v>
      </c>
      <c r="E24" s="406">
        <v>0</v>
      </c>
      <c r="F24" s="406">
        <v>0</v>
      </c>
      <c r="G24" s="406">
        <f>G27+G28</f>
        <v>0</v>
      </c>
      <c r="H24" s="406">
        <f>H27+H28</f>
        <v>0</v>
      </c>
      <c r="I24" s="406" t="s">
        <v>267</v>
      </c>
      <c r="J24" s="406">
        <f>J27+J28</f>
        <v>0.62000328999999998</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0.62000328999999998</v>
      </c>
    </row>
    <row r="25" spans="1:28">
      <c r="A25" s="304" t="s">
        <v>268</v>
      </c>
      <c r="B25" s="192" t="s">
        <v>269</v>
      </c>
      <c r="C25" s="407">
        <f t="shared" ref="C25:C56" si="0">T25</f>
        <v>0</v>
      </c>
      <c r="D25" s="407">
        <f t="shared" ref="D25:D33"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X43" si="2">T25</f>
        <v>0</v>
      </c>
      <c r="Y25" s="407">
        <f t="shared" ref="Y25:Y33"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14">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14">
        <f t="shared" si="3"/>
        <v>0</v>
      </c>
    </row>
    <row r="28" spans="1:28">
      <c r="A28" s="304" t="s">
        <v>274</v>
      </c>
      <c r="B28" s="233" t="s">
        <v>275</v>
      </c>
      <c r="C28" s="414">
        <f t="shared" si="0"/>
        <v>0</v>
      </c>
      <c r="D28" s="414">
        <f t="shared" si="1"/>
        <v>0.62000328999999998</v>
      </c>
      <c r="E28" s="407">
        <v>0</v>
      </c>
      <c r="F28" s="407">
        <v>0</v>
      </c>
      <c r="G28" s="413">
        <v>0</v>
      </c>
      <c r="H28" s="414">
        <v>0</v>
      </c>
      <c r="I28" s="407" t="s">
        <v>267</v>
      </c>
      <c r="J28" s="414">
        <f>'[1]2'!$AN$30</f>
        <v>0.62000328999999998</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14">
        <f t="shared" si="3"/>
        <v>0.62000328999999998</v>
      </c>
    </row>
    <row r="29" spans="1:28" ht="47.25">
      <c r="A29" s="303" t="s">
        <v>276</v>
      </c>
      <c r="B29" s="229" t="s">
        <v>277</v>
      </c>
      <c r="C29" s="406">
        <f t="shared" si="0"/>
        <v>0</v>
      </c>
      <c r="D29" s="406">
        <f t="shared" si="1"/>
        <v>0.51666941</v>
      </c>
      <c r="E29" s="406">
        <v>0</v>
      </c>
      <c r="F29" s="406">
        <v>0</v>
      </c>
      <c r="G29" s="406">
        <f>G30+G31+G32+G33</f>
        <v>0</v>
      </c>
      <c r="H29" s="406">
        <f>H30+H31+H32+H33</f>
        <v>0</v>
      </c>
      <c r="I29" s="406" t="s">
        <v>267</v>
      </c>
      <c r="J29" s="406">
        <f>J30+J31+J32+J33</f>
        <v>0.51666941</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0.51666941</v>
      </c>
    </row>
    <row r="30" spans="1:28">
      <c r="A30" s="303" t="s">
        <v>278</v>
      </c>
      <c r="B30" s="192" t="s">
        <v>279</v>
      </c>
      <c r="C30" s="413">
        <f t="shared" si="0"/>
        <v>0</v>
      </c>
      <c r="D30" s="413">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13">
        <f t="shared" si="3"/>
        <v>0</v>
      </c>
    </row>
    <row r="31" spans="1:28" ht="31.5">
      <c r="A31" s="303" t="s">
        <v>280</v>
      </c>
      <c r="B31" s="192" t="s">
        <v>281</v>
      </c>
      <c r="C31" s="413">
        <f t="shared" si="0"/>
        <v>0</v>
      </c>
      <c r="D31" s="413">
        <f t="shared" si="1"/>
        <v>0.51666941</v>
      </c>
      <c r="E31" s="407">
        <v>0</v>
      </c>
      <c r="F31" s="407">
        <v>0</v>
      </c>
      <c r="G31" s="413">
        <v>0</v>
      </c>
      <c r="H31" s="413">
        <v>0</v>
      </c>
      <c r="I31" s="407" t="s">
        <v>267</v>
      </c>
      <c r="J31" s="413">
        <f>'[2]3'!$R$31</f>
        <v>0.51666941</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13">
        <f t="shared" si="3"/>
        <v>0.51666941</v>
      </c>
    </row>
    <row r="32" spans="1:28">
      <c r="A32" s="303" t="s">
        <v>282</v>
      </c>
      <c r="B32" s="192" t="s">
        <v>283</v>
      </c>
      <c r="C32" s="413">
        <f t="shared" si="0"/>
        <v>0</v>
      </c>
      <c r="D32" s="413">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13">
        <f t="shared" si="3"/>
        <v>0</v>
      </c>
    </row>
    <row r="33" spans="1:25">
      <c r="A33" s="303" t="s">
        <v>284</v>
      </c>
      <c r="B33" s="192" t="s">
        <v>285</v>
      </c>
      <c r="C33" s="413">
        <f t="shared" si="0"/>
        <v>0</v>
      </c>
      <c r="D33" s="413">
        <f t="shared" si="1"/>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13">
        <f t="shared" si="3"/>
        <v>0</v>
      </c>
    </row>
    <row r="34" spans="1:25" ht="31.5">
      <c r="A34" s="303" t="s">
        <v>286</v>
      </c>
      <c r="B34" s="229" t="s">
        <v>287</v>
      </c>
      <c r="C34" s="406" t="str">
        <f t="shared" si="0"/>
        <v>нд</v>
      </c>
      <c r="D34" s="406" t="s">
        <v>267</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
        <v>267</v>
      </c>
    </row>
    <row r="35" spans="1:25" ht="31.5">
      <c r="A35" s="304" t="s">
        <v>288</v>
      </c>
      <c r="B35" s="230" t="s">
        <v>289</v>
      </c>
      <c r="C35" s="407">
        <f t="shared" si="0"/>
        <v>0</v>
      </c>
      <c r="D35" s="407">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6">
        <f t="shared" si="2"/>
        <v>0</v>
      </c>
      <c r="Y35" s="407">
        <v>0</v>
      </c>
    </row>
    <row r="36" spans="1:25">
      <c r="A36" s="304" t="s">
        <v>290</v>
      </c>
      <c r="B36" s="230" t="s">
        <v>291</v>
      </c>
      <c r="C36" s="407">
        <f t="shared" si="0"/>
        <v>0</v>
      </c>
      <c r="D36" s="407">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v>0</v>
      </c>
    </row>
    <row r="37" spans="1:25">
      <c r="A37" s="304" t="s">
        <v>292</v>
      </c>
      <c r="B37" s="230" t="s">
        <v>293</v>
      </c>
      <c r="C37" s="407">
        <f t="shared" si="0"/>
        <v>0</v>
      </c>
      <c r="D37" s="407">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6">
        <f t="shared" si="2"/>
        <v>0</v>
      </c>
      <c r="Y37" s="407">
        <v>0</v>
      </c>
    </row>
    <row r="38" spans="1:25" ht="31.5">
      <c r="A38" s="304" t="s">
        <v>294</v>
      </c>
      <c r="B38" s="192" t="s">
        <v>295</v>
      </c>
      <c r="C38" s="407">
        <f t="shared" si="0"/>
        <v>0</v>
      </c>
      <c r="D38" s="407">
        <v>0</v>
      </c>
      <c r="E38" s="407">
        <v>0</v>
      </c>
      <c r="F38" s="407">
        <v>0</v>
      </c>
      <c r="G38" s="407">
        <f t="shared" ref="G38:G40" si="4">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v>0</v>
      </c>
    </row>
    <row r="39" spans="1:25" ht="31.5">
      <c r="A39" s="304" t="s">
        <v>296</v>
      </c>
      <c r="B39" s="192" t="s">
        <v>297</v>
      </c>
      <c r="C39" s="407">
        <f t="shared" si="0"/>
        <v>0</v>
      </c>
      <c r="D39" s="407">
        <v>0</v>
      </c>
      <c r="E39" s="407">
        <v>0</v>
      </c>
      <c r="F39" s="407">
        <v>0</v>
      </c>
      <c r="G39" s="407">
        <f t="shared" si="4"/>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6">
        <f t="shared" si="2"/>
        <v>0</v>
      </c>
      <c r="Y39" s="407">
        <v>0</v>
      </c>
    </row>
    <row r="40" spans="1:25">
      <c r="A40" s="304" t="s">
        <v>298</v>
      </c>
      <c r="B40" s="192" t="s">
        <v>299</v>
      </c>
      <c r="C40" s="407">
        <f t="shared" si="0"/>
        <v>0</v>
      </c>
      <c r="D40" s="407">
        <v>0</v>
      </c>
      <c r="E40" s="407">
        <v>0</v>
      </c>
      <c r="F40" s="407">
        <v>0</v>
      </c>
      <c r="G40" s="407">
        <f t="shared" si="4"/>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v>0</v>
      </c>
    </row>
    <row r="41" spans="1:25">
      <c r="A41" s="304" t="s">
        <v>300</v>
      </c>
      <c r="B41" s="230" t="s">
        <v>302</v>
      </c>
      <c r="C41" s="407">
        <f t="shared" si="0"/>
        <v>0</v>
      </c>
      <c r="D41" s="407">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
        <v>267</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
        <v>267</v>
      </c>
    </row>
    <row r="43" spans="1:25">
      <c r="A43" s="304" t="s">
        <v>305</v>
      </c>
      <c r="B43" s="192" t="s">
        <v>306</v>
      </c>
      <c r="C43" s="407">
        <f t="shared" si="0"/>
        <v>0</v>
      </c>
      <c r="D43" s="407">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v>0</v>
      </c>
    </row>
    <row r="44" spans="1:25">
      <c r="A44" s="304" t="s">
        <v>307</v>
      </c>
      <c r="B44" s="192" t="s">
        <v>291</v>
      </c>
      <c r="C44" s="407">
        <f t="shared" si="0"/>
        <v>0</v>
      </c>
      <c r="D44" s="407">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5">T44</f>
        <v>0</v>
      </c>
      <c r="Y44" s="407">
        <v>0</v>
      </c>
    </row>
    <row r="45" spans="1:25">
      <c r="A45" s="304" t="s">
        <v>308</v>
      </c>
      <c r="B45" s="192" t="s">
        <v>293</v>
      </c>
      <c r="C45" s="407">
        <f t="shared" si="0"/>
        <v>0</v>
      </c>
      <c r="D45" s="407">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5"/>
        <v>0</v>
      </c>
      <c r="Y45" s="407">
        <v>0</v>
      </c>
    </row>
    <row r="46" spans="1:25" ht="31.5">
      <c r="A46" s="304" t="s">
        <v>309</v>
      </c>
      <c r="B46" s="192" t="s">
        <v>295</v>
      </c>
      <c r="C46" s="407">
        <f t="shared" si="0"/>
        <v>0</v>
      </c>
      <c r="D46" s="407">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5"/>
        <v>0</v>
      </c>
      <c r="Y46" s="407">
        <v>0</v>
      </c>
    </row>
    <row r="47" spans="1:25" ht="31.5">
      <c r="A47" s="304" t="s">
        <v>310</v>
      </c>
      <c r="B47" s="192" t="s">
        <v>297</v>
      </c>
      <c r="C47" s="407">
        <f t="shared" si="0"/>
        <v>0</v>
      </c>
      <c r="D47" s="407">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5"/>
        <v>0</v>
      </c>
      <c r="Y47" s="407">
        <v>0</v>
      </c>
    </row>
    <row r="48" spans="1:25">
      <c r="A48" s="304" t="s">
        <v>311</v>
      </c>
      <c r="B48" s="192" t="s">
        <v>299</v>
      </c>
      <c r="C48" s="407">
        <f t="shared" si="0"/>
        <v>0</v>
      </c>
      <c r="D48" s="407">
        <f>D40</f>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5"/>
        <v>0</v>
      </c>
      <c r="Y48" s="407">
        <f>Y40</f>
        <v>0</v>
      </c>
    </row>
    <row r="49" spans="1:25">
      <c r="A49" s="304" t="s">
        <v>312</v>
      </c>
      <c r="B49" s="230" t="s">
        <v>302</v>
      </c>
      <c r="C49" s="407">
        <f t="shared" si="0"/>
        <v>0</v>
      </c>
      <c r="D49" s="407">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5"/>
        <v>0</v>
      </c>
      <c r="Y49" s="407">
        <v>0</v>
      </c>
    </row>
    <row r="50" spans="1:25" ht="40.5" customHeight="1">
      <c r="A50" s="303" t="s">
        <v>313</v>
      </c>
      <c r="B50" s="229" t="s">
        <v>314</v>
      </c>
      <c r="C50" s="406" t="str">
        <f t="shared" si="0"/>
        <v>нд</v>
      </c>
      <c r="D50" s="406" t="s">
        <v>267</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5"/>
        <v>нд</v>
      </c>
      <c r="Y50" s="406" t="s">
        <v>267</v>
      </c>
    </row>
    <row r="51" spans="1:25" ht="25.5" customHeight="1">
      <c r="A51" s="304" t="s">
        <v>315</v>
      </c>
      <c r="B51" s="192" t="s">
        <v>316</v>
      </c>
      <c r="C51" s="407">
        <f t="shared" si="0"/>
        <v>0</v>
      </c>
      <c r="D51" s="407">
        <f>D29</f>
        <v>0.51666941</v>
      </c>
      <c r="E51" s="418">
        <v>0</v>
      </c>
      <c r="F51" s="418">
        <v>0</v>
      </c>
      <c r="G51" s="407">
        <v>0</v>
      </c>
      <c r="H51" s="407">
        <v>0</v>
      </c>
      <c r="I51" s="412" t="str">
        <f>I55</f>
        <v>нд</v>
      </c>
      <c r="J51" s="407">
        <f>J29</f>
        <v>0.51666941</v>
      </c>
      <c r="K51" s="407" t="s">
        <v>267</v>
      </c>
      <c r="L51" s="407">
        <v>0</v>
      </c>
      <c r="M51" s="412" t="str">
        <f>M55</f>
        <v>нд</v>
      </c>
      <c r="N51" s="407">
        <v>0</v>
      </c>
      <c r="O51" s="407" t="s">
        <v>267</v>
      </c>
      <c r="P51" s="407">
        <v>0</v>
      </c>
      <c r="Q51" s="412" t="str">
        <f>Q55</f>
        <v>нд</v>
      </c>
      <c r="R51" s="407">
        <v>0</v>
      </c>
      <c r="S51" s="407" t="s">
        <v>267</v>
      </c>
      <c r="T51" s="407">
        <v>0</v>
      </c>
      <c r="U51" s="407" t="s">
        <v>267</v>
      </c>
      <c r="V51" s="407">
        <v>0</v>
      </c>
      <c r="W51" s="407" t="s">
        <v>267</v>
      </c>
      <c r="X51" s="407">
        <f t="shared" si="5"/>
        <v>0</v>
      </c>
      <c r="Y51" s="407">
        <f>Y29</f>
        <v>0.51666941</v>
      </c>
    </row>
    <row r="52" spans="1:25">
      <c r="A52" s="304" t="s">
        <v>317</v>
      </c>
      <c r="B52" s="192" t="s">
        <v>318</v>
      </c>
      <c r="C52" s="407">
        <f t="shared" si="0"/>
        <v>0</v>
      </c>
      <c r="D52" s="407">
        <v>5.0000000000000001E-3</v>
      </c>
      <c r="E52" s="407">
        <v>0</v>
      </c>
      <c r="F52" s="407">
        <v>0</v>
      </c>
      <c r="G52" s="407">
        <v>0</v>
      </c>
      <c r="H52" s="407">
        <v>0</v>
      </c>
      <c r="I52" s="407" t="s">
        <v>267</v>
      </c>
      <c r="J52" s="407">
        <v>5.0000000000000001E-3</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5"/>
        <v>0</v>
      </c>
      <c r="Y52" s="407">
        <v>5.0000000000000001E-3</v>
      </c>
    </row>
    <row r="53" spans="1:25">
      <c r="A53" s="304" t="s">
        <v>319</v>
      </c>
      <c r="B53" s="230" t="s">
        <v>320</v>
      </c>
      <c r="C53" s="407">
        <f t="shared" si="0"/>
        <v>0</v>
      </c>
      <c r="D53" s="407">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5"/>
        <v>0</v>
      </c>
      <c r="Y53" s="407">
        <v>0</v>
      </c>
    </row>
    <row r="54" spans="1:25">
      <c r="A54" s="304" t="s">
        <v>321</v>
      </c>
      <c r="B54" s="230" t="s">
        <v>322</v>
      </c>
      <c r="C54" s="407">
        <f t="shared" si="0"/>
        <v>0</v>
      </c>
      <c r="D54" s="407">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5"/>
        <v>0</v>
      </c>
      <c r="Y54" s="407">
        <v>0</v>
      </c>
    </row>
    <row r="55" spans="1:25">
      <c r="A55" s="304" t="s">
        <v>323</v>
      </c>
      <c r="B55" s="230" t="s">
        <v>301</v>
      </c>
      <c r="C55" s="407">
        <f t="shared" si="0"/>
        <v>0</v>
      </c>
      <c r="D55" s="407">
        <v>0.2</v>
      </c>
      <c r="E55" s="407">
        <v>0</v>
      </c>
      <c r="F55" s="407">
        <v>0</v>
      </c>
      <c r="G55" s="407">
        <v>0</v>
      </c>
      <c r="H55" s="407">
        <f>H46+H48</f>
        <v>0</v>
      </c>
      <c r="I55" s="412" t="str">
        <f>I48</f>
        <v>нд</v>
      </c>
      <c r="J55" s="407">
        <v>0.2</v>
      </c>
      <c r="K55" s="407" t="s">
        <v>267</v>
      </c>
      <c r="L55" s="407">
        <f>L46+L48</f>
        <v>0</v>
      </c>
      <c r="M55" s="412" t="str">
        <f>M48</f>
        <v>нд</v>
      </c>
      <c r="N55" s="407">
        <f>N46+N48</f>
        <v>0</v>
      </c>
      <c r="O55" s="407" t="s">
        <v>267</v>
      </c>
      <c r="P55" s="407">
        <f>P46+P48</f>
        <v>0</v>
      </c>
      <c r="Q55" s="412" t="str">
        <f>Q48</f>
        <v>нд</v>
      </c>
      <c r="R55" s="407">
        <f>R46+R48</f>
        <v>0</v>
      </c>
      <c r="S55" s="407" t="s">
        <v>267</v>
      </c>
      <c r="T55" s="407">
        <f>T46+T48</f>
        <v>0</v>
      </c>
      <c r="U55" s="407" t="s">
        <v>267</v>
      </c>
      <c r="V55" s="407">
        <f>V46+V48</f>
        <v>0</v>
      </c>
      <c r="W55" s="407" t="s">
        <v>267</v>
      </c>
      <c r="X55" s="407">
        <f t="shared" si="5"/>
        <v>0</v>
      </c>
      <c r="Y55" s="407">
        <v>0.2</v>
      </c>
    </row>
    <row r="56" spans="1:25">
      <c r="A56" s="304" t="s">
        <v>324</v>
      </c>
      <c r="B56" s="230" t="s">
        <v>302</v>
      </c>
      <c r="C56" s="407">
        <f t="shared" si="0"/>
        <v>0</v>
      </c>
      <c r="D56" s="407">
        <f t="shared" ref="D56" si="6">C56</f>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5"/>
        <v>0</v>
      </c>
      <c r="Y56" s="407">
        <f t="shared" ref="Y56" si="7">X56</f>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08"/>
      <c r="C65" s="508"/>
      <c r="D65" s="508"/>
      <c r="E65" s="508"/>
      <c r="F65" s="508"/>
      <c r="G65" s="508"/>
      <c r="H65" s="224"/>
      <c r="I65" s="224"/>
      <c r="J65" s="224"/>
      <c r="K65" s="224"/>
      <c r="L65" s="224"/>
      <c r="M65" s="224"/>
      <c r="N65" s="224"/>
      <c r="O65" s="224"/>
      <c r="P65" s="224"/>
      <c r="Q65" s="224"/>
      <c r="R65" s="224"/>
      <c r="S65" s="224"/>
      <c r="T65" s="224"/>
      <c r="U65" s="224"/>
      <c r="V65" s="224"/>
      <c r="W65" s="224"/>
      <c r="X65" s="226"/>
    </row>
    <row r="67" spans="2:24" ht="50.25" customHeight="1">
      <c r="B67" s="508"/>
      <c r="C67" s="508"/>
      <c r="D67" s="508"/>
      <c r="E67" s="508"/>
      <c r="F67" s="508"/>
      <c r="G67" s="508"/>
      <c r="H67" s="224"/>
      <c r="I67" s="224"/>
      <c r="J67" s="224"/>
      <c r="K67" s="224"/>
      <c r="L67" s="224"/>
      <c r="M67" s="224"/>
      <c r="N67" s="224"/>
      <c r="O67" s="224"/>
      <c r="P67" s="224"/>
      <c r="Q67" s="224"/>
      <c r="R67" s="224"/>
      <c r="S67" s="224"/>
      <c r="T67" s="224"/>
      <c r="U67" s="224"/>
      <c r="V67" s="224"/>
      <c r="W67" s="224"/>
    </row>
    <row r="69" spans="2:24" ht="36.75" customHeight="1">
      <c r="B69" s="508"/>
      <c r="C69" s="508"/>
      <c r="D69" s="508"/>
      <c r="E69" s="508"/>
      <c r="F69" s="508"/>
      <c r="G69" s="508"/>
      <c r="H69" s="224"/>
      <c r="I69" s="224"/>
      <c r="J69" s="224"/>
      <c r="K69" s="224"/>
      <c r="L69" s="224"/>
      <c r="M69" s="224"/>
      <c r="N69" s="224"/>
      <c r="O69" s="224"/>
      <c r="P69" s="224"/>
      <c r="Q69" s="224"/>
      <c r="R69" s="224"/>
      <c r="S69" s="224"/>
      <c r="T69" s="224"/>
      <c r="U69" s="224"/>
      <c r="V69" s="224"/>
      <c r="W69" s="224"/>
    </row>
    <row r="71" spans="2:24" ht="51" customHeight="1">
      <c r="B71" s="508"/>
      <c r="C71" s="508"/>
      <c r="D71" s="508"/>
      <c r="E71" s="508"/>
      <c r="F71" s="508"/>
      <c r="G71" s="508"/>
      <c r="H71" s="224"/>
      <c r="I71" s="224"/>
      <c r="J71" s="224"/>
      <c r="K71" s="224"/>
      <c r="L71" s="224"/>
      <c r="M71" s="224"/>
      <c r="N71" s="224"/>
      <c r="O71" s="224"/>
      <c r="P71" s="224"/>
      <c r="Q71" s="224"/>
      <c r="R71" s="224"/>
      <c r="S71" s="224"/>
      <c r="T71" s="224"/>
      <c r="U71" s="224"/>
      <c r="V71" s="224"/>
      <c r="W71" s="224"/>
    </row>
    <row r="72" spans="2:24" ht="32.25" customHeight="1">
      <c r="B72" s="508"/>
      <c r="C72" s="508"/>
      <c r="D72" s="508"/>
      <c r="E72" s="508"/>
      <c r="F72" s="508"/>
      <c r="G72" s="508"/>
      <c r="H72" s="224"/>
      <c r="I72" s="224"/>
      <c r="J72" s="224"/>
      <c r="K72" s="224"/>
      <c r="L72" s="224"/>
      <c r="M72" s="224"/>
      <c r="N72" s="224"/>
      <c r="O72" s="224"/>
      <c r="P72" s="224"/>
      <c r="Q72" s="224"/>
      <c r="R72" s="224"/>
      <c r="S72" s="224"/>
      <c r="T72" s="224"/>
      <c r="U72" s="224"/>
      <c r="V72" s="224"/>
      <c r="W72" s="224"/>
    </row>
    <row r="73" spans="2:24" ht="51.75" customHeight="1">
      <c r="B73" s="508"/>
      <c r="C73" s="508"/>
      <c r="D73" s="508"/>
      <c r="E73" s="508"/>
      <c r="F73" s="508"/>
      <c r="G73" s="508"/>
      <c r="H73" s="224"/>
      <c r="I73" s="224"/>
      <c r="J73" s="224"/>
      <c r="K73" s="224"/>
      <c r="L73" s="224"/>
      <c r="M73" s="224"/>
      <c r="N73" s="224"/>
      <c r="O73" s="224"/>
      <c r="P73" s="224"/>
      <c r="Q73" s="224"/>
      <c r="R73" s="224"/>
      <c r="S73" s="224"/>
      <c r="T73" s="224"/>
      <c r="U73" s="224"/>
      <c r="V73" s="224"/>
      <c r="W73" s="224"/>
    </row>
    <row r="74" spans="2:24" ht="21.75" customHeight="1">
      <c r="B74" s="509"/>
      <c r="C74" s="509"/>
      <c r="D74" s="509"/>
      <c r="E74" s="509"/>
      <c r="F74" s="509"/>
      <c r="G74" s="509"/>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07"/>
      <c r="C76" s="507"/>
      <c r="D76" s="507"/>
      <c r="E76" s="507"/>
      <c r="F76" s="507"/>
      <c r="G76" s="507"/>
      <c r="H76" s="228"/>
      <c r="I76" s="228"/>
      <c r="J76" s="228"/>
      <c r="K76" s="228"/>
      <c r="L76" s="228"/>
      <c r="M76" s="228"/>
      <c r="N76" s="228"/>
      <c r="O76" s="228"/>
      <c r="P76" s="228"/>
      <c r="Q76" s="228"/>
      <c r="R76" s="228"/>
      <c r="S76" s="228"/>
      <c r="T76" s="228"/>
      <c r="U76" s="228"/>
      <c r="V76" s="228"/>
      <c r="W76" s="228"/>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B65:G65"/>
    <mergeCell ref="L20:O20"/>
    <mergeCell ref="P20:S20"/>
    <mergeCell ref="X20:Y21"/>
    <mergeCell ref="H21:I21"/>
    <mergeCell ref="J21:K21"/>
    <mergeCell ref="L21:M21"/>
    <mergeCell ref="N21:O21"/>
    <mergeCell ref="P21:Q21"/>
    <mergeCell ref="R21:S21"/>
    <mergeCell ref="T20:W20"/>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I25" sqref="I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7" t="str">
        <f>'5. Анализ эконом эф-ти'!A4:O4</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ht="18.75" customHeight="1">
      <c r="A6" s="526"/>
      <c r="B6" s="526"/>
      <c r="C6" s="526"/>
      <c r="D6" s="526"/>
      <c r="E6" s="526"/>
      <c r="F6" s="526"/>
      <c r="G6" s="526"/>
      <c r="H6" s="526"/>
      <c r="I6" s="526"/>
      <c r="J6" s="526"/>
      <c r="K6" s="526"/>
      <c r="L6" s="526"/>
      <c r="M6" s="526"/>
      <c r="N6" s="526"/>
      <c r="O6" s="526"/>
      <c r="P6" s="526"/>
      <c r="Q6" s="526"/>
      <c r="R6" s="526"/>
      <c r="S6" s="526"/>
      <c r="T6" s="526"/>
      <c r="U6" s="526"/>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row>
    <row r="7" spans="1:48" ht="18.75" customHeight="1">
      <c r="A7" s="448" t="s">
        <v>211</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ht="18.75" customHeight="1">
      <c r="A10" s="451" t="s">
        <v>212</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row>
    <row r="11" spans="1:48"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ht="18.75" customHeight="1">
      <c r="A12" s="450" t="str">
        <f>'5. Анализ эконом эф-ти'!A8:O8</f>
        <v>P_РЭ_0023ТПЛО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ht="18.75" customHeight="1">
      <c r="A13" s="451" t="s">
        <v>213</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c r="AS13" s="451"/>
      <c r="AT13" s="451"/>
      <c r="AU13" s="451"/>
      <c r="AV13" s="451"/>
    </row>
    <row r="14" spans="1:48" ht="18.75" customHeight="1">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s="332" customFormat="1" ht="47.25" customHeight="1">
      <c r="A15" s="4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ht="18.75" customHeight="1">
      <c r="A16" s="451" t="s">
        <v>214</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row>
    <row r="17" spans="1:48" ht="18.75" customHeight="1"/>
    <row r="18" spans="1:48" ht="18.75" customHeight="1">
      <c r="A18" s="527" t="s">
        <v>335</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8" t="s">
        <v>336</v>
      </c>
      <c r="B20" s="531" t="s">
        <v>337</v>
      </c>
      <c r="C20" s="528" t="s">
        <v>338</v>
      </c>
      <c r="D20" s="528" t="s">
        <v>339</v>
      </c>
      <c r="E20" s="534" t="s">
        <v>340</v>
      </c>
      <c r="F20" s="535"/>
      <c r="G20" s="535"/>
      <c r="H20" s="535"/>
      <c r="I20" s="535"/>
      <c r="J20" s="535"/>
      <c r="K20" s="535"/>
      <c r="L20" s="536"/>
      <c r="M20" s="528" t="s">
        <v>341</v>
      </c>
      <c r="N20" s="528" t="s">
        <v>342</v>
      </c>
      <c r="O20" s="528" t="s">
        <v>343</v>
      </c>
      <c r="P20" s="537" t="s">
        <v>344</v>
      </c>
      <c r="Q20" s="537" t="s">
        <v>345</v>
      </c>
      <c r="R20" s="537" t="s">
        <v>346</v>
      </c>
      <c r="S20" s="537" t="s">
        <v>347</v>
      </c>
      <c r="T20" s="537"/>
      <c r="U20" s="549" t="s">
        <v>348</v>
      </c>
      <c r="V20" s="549" t="s">
        <v>349</v>
      </c>
      <c r="W20" s="537" t="s">
        <v>350</v>
      </c>
      <c r="X20" s="537" t="s">
        <v>351</v>
      </c>
      <c r="Y20" s="537" t="s">
        <v>352</v>
      </c>
      <c r="Z20" s="544" t="s">
        <v>353</v>
      </c>
      <c r="AA20" s="537" t="s">
        <v>354</v>
      </c>
      <c r="AB20" s="537" t="s">
        <v>355</v>
      </c>
      <c r="AC20" s="537" t="s">
        <v>356</v>
      </c>
      <c r="AD20" s="537" t="s">
        <v>357</v>
      </c>
      <c r="AE20" s="537" t="s">
        <v>358</v>
      </c>
      <c r="AF20" s="537" t="s">
        <v>359</v>
      </c>
      <c r="AG20" s="537"/>
      <c r="AH20" s="537"/>
      <c r="AI20" s="537"/>
      <c r="AJ20" s="537"/>
      <c r="AK20" s="537"/>
      <c r="AL20" s="537" t="s">
        <v>360</v>
      </c>
      <c r="AM20" s="537"/>
      <c r="AN20" s="537"/>
      <c r="AO20" s="537"/>
      <c r="AP20" s="537" t="s">
        <v>361</v>
      </c>
      <c r="AQ20" s="537"/>
      <c r="AR20" s="537" t="s">
        <v>362</v>
      </c>
      <c r="AS20" s="537" t="s">
        <v>363</v>
      </c>
      <c r="AT20" s="537" t="s">
        <v>364</v>
      </c>
      <c r="AU20" s="537" t="s">
        <v>365</v>
      </c>
      <c r="AV20" s="537" t="s">
        <v>366</v>
      </c>
    </row>
    <row r="21" spans="1:48" ht="96.75" customHeight="1">
      <c r="A21" s="529"/>
      <c r="B21" s="532"/>
      <c r="C21" s="529"/>
      <c r="D21" s="529"/>
      <c r="E21" s="540" t="s">
        <v>367</v>
      </c>
      <c r="F21" s="542" t="s">
        <v>318</v>
      </c>
      <c r="G21" s="542" t="s">
        <v>320</v>
      </c>
      <c r="H21" s="542" t="s">
        <v>322</v>
      </c>
      <c r="I21" s="547" t="s">
        <v>368</v>
      </c>
      <c r="J21" s="547" t="s">
        <v>369</v>
      </c>
      <c r="K21" s="547" t="s">
        <v>370</v>
      </c>
      <c r="L21" s="542" t="s">
        <v>371</v>
      </c>
      <c r="M21" s="529"/>
      <c r="N21" s="529"/>
      <c r="O21" s="529"/>
      <c r="P21" s="537"/>
      <c r="Q21" s="537"/>
      <c r="R21" s="537"/>
      <c r="S21" s="538" t="s">
        <v>223</v>
      </c>
      <c r="T21" s="538" t="s">
        <v>372</v>
      </c>
      <c r="U21" s="549"/>
      <c r="V21" s="549"/>
      <c r="W21" s="537"/>
      <c r="X21" s="537"/>
      <c r="Y21" s="537"/>
      <c r="Z21" s="537"/>
      <c r="AA21" s="537"/>
      <c r="AB21" s="537"/>
      <c r="AC21" s="537"/>
      <c r="AD21" s="537"/>
      <c r="AE21" s="537"/>
      <c r="AF21" s="537" t="s">
        <v>373</v>
      </c>
      <c r="AG21" s="537"/>
      <c r="AH21" s="537" t="s">
        <v>374</v>
      </c>
      <c r="AI21" s="537"/>
      <c r="AJ21" s="528" t="s">
        <v>375</v>
      </c>
      <c r="AK21" s="528" t="s">
        <v>376</v>
      </c>
      <c r="AL21" s="528" t="s">
        <v>377</v>
      </c>
      <c r="AM21" s="528" t="s">
        <v>378</v>
      </c>
      <c r="AN21" s="528" t="s">
        <v>379</v>
      </c>
      <c r="AO21" s="528" t="s">
        <v>380</v>
      </c>
      <c r="AP21" s="528" t="s">
        <v>381</v>
      </c>
      <c r="AQ21" s="545" t="s">
        <v>372</v>
      </c>
      <c r="AR21" s="537"/>
      <c r="AS21" s="537"/>
      <c r="AT21" s="537"/>
      <c r="AU21" s="537"/>
      <c r="AV21" s="537"/>
    </row>
    <row r="22" spans="1:48" ht="96.75" customHeight="1">
      <c r="A22" s="530"/>
      <c r="B22" s="533"/>
      <c r="C22" s="530"/>
      <c r="D22" s="530"/>
      <c r="E22" s="541"/>
      <c r="F22" s="543"/>
      <c r="G22" s="543"/>
      <c r="H22" s="543"/>
      <c r="I22" s="548"/>
      <c r="J22" s="548"/>
      <c r="K22" s="548"/>
      <c r="L22" s="543"/>
      <c r="M22" s="530"/>
      <c r="N22" s="530"/>
      <c r="O22" s="530"/>
      <c r="P22" s="537"/>
      <c r="Q22" s="537"/>
      <c r="R22" s="537"/>
      <c r="S22" s="539"/>
      <c r="T22" s="539"/>
      <c r="U22" s="549"/>
      <c r="V22" s="549"/>
      <c r="W22" s="537"/>
      <c r="X22" s="537"/>
      <c r="Y22" s="537"/>
      <c r="Z22" s="537"/>
      <c r="AA22" s="537"/>
      <c r="AB22" s="537"/>
      <c r="AC22" s="537"/>
      <c r="AD22" s="537"/>
      <c r="AE22" s="537"/>
      <c r="AF22" s="237" t="s">
        <v>382</v>
      </c>
      <c r="AG22" s="237" t="s">
        <v>383</v>
      </c>
      <c r="AH22" s="236" t="s">
        <v>223</v>
      </c>
      <c r="AI22" s="236" t="s">
        <v>372</v>
      </c>
      <c r="AJ22" s="530"/>
      <c r="AK22" s="530"/>
      <c r="AL22" s="530"/>
      <c r="AM22" s="530"/>
      <c r="AN22" s="530"/>
      <c r="AO22" s="530"/>
      <c r="AP22" s="530"/>
      <c r="AQ22" s="546"/>
      <c r="AR22" s="537"/>
      <c r="AS22" s="537"/>
      <c r="AT22" s="537"/>
      <c r="AU22" s="537"/>
      <c r="AV22" s="537"/>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704</v>
      </c>
      <c r="C24" s="400" t="s">
        <v>731</v>
      </c>
      <c r="D24" s="400">
        <v>2025</v>
      </c>
      <c r="E24" s="400" t="s">
        <v>267</v>
      </c>
      <c r="F24" s="400">
        <v>5.0000000000000001E-3</v>
      </c>
      <c r="G24" s="400" t="s">
        <v>267</v>
      </c>
      <c r="H24" s="400" t="s">
        <v>267</v>
      </c>
      <c r="I24" s="400">
        <v>0.2</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abSelected="1" topLeftCell="A22" zoomScale="75" zoomScaleNormal="75" zoomScaleSheetLayoutView="75" workbookViewId="0">
      <selection activeCell="B30" sqref="B30"/>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0" t="str">
        <f>'5. Анализ эконом эф-ти'!A4:O4</f>
        <v>Год раскрытия информации: 2025 год</v>
      </c>
      <c r="B5" s="550"/>
      <c r="C5" s="245"/>
      <c r="D5" s="245"/>
      <c r="E5" s="245"/>
      <c r="F5" s="245"/>
      <c r="G5" s="245"/>
      <c r="H5" s="245"/>
    </row>
    <row r="6" spans="1:8" ht="18.75" customHeight="1">
      <c r="A6" s="517"/>
      <c r="B6" s="517"/>
      <c r="C6" s="244"/>
      <c r="D6" s="244"/>
      <c r="E6" s="244"/>
      <c r="F6" s="244"/>
      <c r="G6" s="244"/>
      <c r="H6" s="244"/>
    </row>
    <row r="7" spans="1:8" ht="18.75" customHeight="1">
      <c r="A7" s="448" t="s">
        <v>211</v>
      </c>
      <c r="B7" s="448"/>
      <c r="C7" s="190"/>
      <c r="D7" s="190"/>
      <c r="E7" s="190"/>
      <c r="F7" s="190"/>
      <c r="G7" s="190"/>
      <c r="H7" s="190"/>
    </row>
    <row r="8" spans="1:8" ht="18.75" customHeight="1">
      <c r="A8" s="449"/>
      <c r="B8" s="449"/>
      <c r="C8" s="190"/>
      <c r="D8" s="190"/>
      <c r="E8" s="190"/>
      <c r="F8" s="190"/>
      <c r="G8" s="190"/>
      <c r="H8" s="190"/>
    </row>
    <row r="9" spans="1:8" ht="18.75" customHeight="1">
      <c r="A9" s="551" t="str">
        <f>'5. Анализ эконом эф-ти'!A6:O6</f>
        <v>ООО «Сетевое предприятие «Росэнерго»</v>
      </c>
      <c r="B9" s="551"/>
      <c r="C9" s="188"/>
      <c r="D9" s="188"/>
      <c r="E9" s="188"/>
      <c r="F9" s="188"/>
      <c r="G9" s="188"/>
      <c r="H9" s="188"/>
    </row>
    <row r="10" spans="1:8" ht="18.75" customHeight="1">
      <c r="A10" s="451" t="s">
        <v>212</v>
      </c>
      <c r="B10" s="451"/>
      <c r="C10" s="187"/>
      <c r="D10" s="187"/>
      <c r="E10" s="187"/>
      <c r="F10" s="187"/>
      <c r="G10" s="187"/>
      <c r="H10" s="187"/>
    </row>
    <row r="11" spans="1:8" ht="18.75" customHeight="1">
      <c r="A11" s="449"/>
      <c r="B11" s="449"/>
      <c r="C11" s="190"/>
      <c r="D11" s="190"/>
      <c r="E11" s="190"/>
      <c r="F11" s="190"/>
      <c r="G11" s="190"/>
      <c r="H11" s="190"/>
    </row>
    <row r="12" spans="1:8" ht="18.75" customHeight="1">
      <c r="A12" s="551" t="str">
        <f>'5. Анализ эконом эф-ти'!A8:O8</f>
        <v>P_РЭ_0023ТПЛО</v>
      </c>
      <c r="B12" s="551"/>
      <c r="C12" s="188"/>
      <c r="D12" s="188"/>
      <c r="E12" s="188"/>
      <c r="F12" s="188"/>
      <c r="G12" s="188"/>
      <c r="H12" s="188"/>
    </row>
    <row r="13" spans="1:8" ht="18.75" customHeight="1">
      <c r="A13" s="451" t="s">
        <v>213</v>
      </c>
      <c r="B13" s="451"/>
      <c r="C13" s="187"/>
      <c r="D13" s="187"/>
      <c r="E13" s="187"/>
      <c r="F13" s="187"/>
      <c r="G13" s="187"/>
      <c r="H13" s="187"/>
    </row>
    <row r="14" spans="1:8" ht="18.75" customHeight="1">
      <c r="A14" s="451"/>
      <c r="B14" s="451"/>
      <c r="C14" s="197"/>
      <c r="D14" s="197"/>
      <c r="E14" s="197"/>
      <c r="F14" s="197"/>
      <c r="G14" s="197"/>
      <c r="H14" s="197"/>
    </row>
    <row r="15" spans="1:8" ht="47.25" customHeight="1">
      <c r="A15" s="552" t="str">
        <f>'5. Анализ эконом эф-ти'!A10:O10</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c r="B15" s="552"/>
      <c r="C15" s="188"/>
      <c r="D15" s="188"/>
      <c r="E15" s="188"/>
      <c r="F15" s="188"/>
      <c r="G15" s="188"/>
      <c r="H15" s="188"/>
    </row>
    <row r="16" spans="1:8" ht="18.75" customHeight="1">
      <c r="A16" s="451" t="s">
        <v>214</v>
      </c>
      <c r="B16" s="451"/>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3" t="s">
        <v>384</v>
      </c>
      <c r="B22" s="554"/>
    </row>
    <row r="23" spans="1:8" ht="18.75" customHeight="1">
      <c r="A23" s="309"/>
      <c r="B23" s="242"/>
    </row>
    <row r="24" spans="1:8" ht="135.75" customHeight="1">
      <c r="A24" s="401" t="s">
        <v>385</v>
      </c>
      <c r="B24" s="402" t="str">
        <f>A15</f>
        <v>Строительство ВЛИ-0,4 кВ от ВЛ-0,4 кВ (ф. 57-02/2, линия 1) до границ земельного участка (ориентировочная длина 0,2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Стреминского С.К. по адресу: Ленинградская область, Приозерский муниципальный район, Кузнечнинское городское поселение, городской поселок Кузнечное, кадастровый № 47:04:0102001:851</v>
      </c>
    </row>
    <row r="25" spans="1:8">
      <c r="A25" s="401" t="s">
        <v>386</v>
      </c>
      <c r="B25" s="402" t="s">
        <v>716</v>
      </c>
    </row>
    <row r="26" spans="1:8" ht="35.25" customHeight="1">
      <c r="A26" s="401" t="s">
        <v>387</v>
      </c>
      <c r="B26" s="421" t="s">
        <v>715</v>
      </c>
    </row>
    <row r="27" spans="1:8">
      <c r="A27" s="401" t="s">
        <v>388</v>
      </c>
      <c r="B27" s="402" t="s">
        <v>267</v>
      </c>
    </row>
    <row r="28" spans="1:8">
      <c r="A28" s="401" t="s">
        <v>389</v>
      </c>
      <c r="B28" s="402">
        <v>2025</v>
      </c>
    </row>
    <row r="29" spans="1:8">
      <c r="A29" s="401" t="s">
        <v>390</v>
      </c>
      <c r="B29" s="402" t="s">
        <v>721</v>
      </c>
      <c r="C29" s="240"/>
    </row>
    <row r="30" spans="1:8">
      <c r="A30" s="401" t="s">
        <v>714</v>
      </c>
      <c r="B30" s="403">
        <f>'1. Паспорт местоположение'!C47</f>
        <v>0.62000328999999998</v>
      </c>
    </row>
    <row r="31" spans="1:8">
      <c r="A31" s="401" t="s">
        <v>391</v>
      </c>
      <c r="B31" s="402" t="s">
        <v>267</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717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2025-11-10T08:36:27Z</dcterms:modified>
</cp:coreProperties>
</file>